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Relevamientos ANEP\2-PEDIDO DE PRECIOS\OBRAS COVID-INICIO 2021\E39 - Cambio de cubierta\CND\1 INFORMACION GENERAL -anexos y rubrado\"/>
    </mc:Choice>
  </mc:AlternateContent>
  <xr:revisionPtr revIDLastSave="0" documentId="13_ncr:1_{E9DBFF6F-FD8B-4066-8BCB-1FAA66CEA7BF}" xr6:coauthVersionLast="47" xr6:coauthVersionMax="47" xr10:uidLastSave="{00000000-0000-0000-0000-000000000000}"/>
  <bookViews>
    <workbookView xWindow="-118" yWindow="-118" windowWidth="25370" windowHeight="13929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generico'!$B$2:$G$115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1" i="43" l="1"/>
  <c r="D112" i="43"/>
  <c r="G59" i="43"/>
  <c r="E68" i="43"/>
  <c r="E46" i="43"/>
  <c r="N26" i="43"/>
  <c r="G87" i="43"/>
  <c r="E42" i="43" l="1"/>
  <c r="E39" i="43"/>
  <c r="G39" i="43" s="1"/>
  <c r="E37" i="43"/>
  <c r="F17" i="43"/>
  <c r="G66" i="43" l="1"/>
  <c r="G31" i="43"/>
  <c r="G93" i="43" l="1"/>
  <c r="G92" i="43"/>
  <c r="G91" i="43"/>
  <c r="G13" i="43"/>
  <c r="G24" i="43"/>
  <c r="G12" i="43"/>
  <c r="G57" i="43"/>
  <c r="K90" i="43" l="1"/>
  <c r="G61" i="43"/>
  <c r="G89" i="43" l="1"/>
  <c r="G86" i="43"/>
  <c r="G85" i="43"/>
  <c r="G84" i="43"/>
  <c r="G80" i="43"/>
  <c r="G83" i="43"/>
  <c r="G82" i="43"/>
  <c r="G81" i="43"/>
  <c r="G77" i="43"/>
  <c r="G76" i="43"/>
  <c r="G78" i="43"/>
  <c r="G73" i="43"/>
  <c r="G72" i="43"/>
  <c r="G71" i="43"/>
  <c r="G69" i="43"/>
  <c r="G68" i="43"/>
  <c r="G65" i="43"/>
  <c r="G58" i="43"/>
  <c r="G56" i="43"/>
  <c r="G55" i="43"/>
  <c r="G54" i="43" s="1"/>
  <c r="G52" i="43"/>
  <c r="G51" i="43"/>
  <c r="G50" i="43"/>
  <c r="G48" i="43"/>
  <c r="G46" i="43"/>
  <c r="G42" i="43"/>
  <c r="G37" i="43"/>
  <c r="K88" i="43" l="1"/>
  <c r="G41" i="43"/>
  <c r="K40" i="43" s="1"/>
  <c r="K79" i="43"/>
  <c r="G70" i="43"/>
  <c r="G67" i="43"/>
  <c r="G75" i="43"/>
  <c r="K74" i="43" s="1"/>
  <c r="G64" i="43"/>
  <c r="G60" i="43"/>
  <c r="G45" i="43"/>
  <c r="G49" i="43"/>
  <c r="G36" i="43"/>
  <c r="K35" i="43" s="1"/>
  <c r="K38" i="43"/>
  <c r="G47" i="43"/>
  <c r="G34" i="43"/>
  <c r="G30" i="43"/>
  <c r="G29" i="43"/>
  <c r="G28" i="43"/>
  <c r="G26" i="43"/>
  <c r="G22" i="43"/>
  <c r="G23" i="43"/>
  <c r="G21" i="43"/>
  <c r="G17" i="43"/>
  <c r="G18" i="43"/>
  <c r="G19" i="43"/>
  <c r="G16" i="43"/>
  <c r="G11" i="43"/>
  <c r="G14" i="43"/>
  <c r="G44" i="43" l="1"/>
  <c r="K43" i="43" s="1"/>
  <c r="K53" i="43"/>
  <c r="K27" i="43"/>
  <c r="G63" i="43"/>
  <c r="K62" i="43" s="1"/>
  <c r="G33" i="43"/>
  <c r="K32" i="43" s="1"/>
  <c r="K25" i="43"/>
  <c r="G20" i="43"/>
  <c r="G15" i="43"/>
  <c r="G10" i="43"/>
  <c r="K9" i="43" l="1"/>
  <c r="K94" i="43" s="1"/>
  <c r="H59" i="43" l="1"/>
  <c r="I59" i="43"/>
  <c r="H87" i="43"/>
  <c r="I87" i="43"/>
  <c r="H66" i="43"/>
  <c r="I66" i="43"/>
  <c r="H31" i="43"/>
  <c r="I31" i="43"/>
  <c r="H22" i="43"/>
  <c r="H51" i="43"/>
  <c r="I89" i="43"/>
  <c r="H13" i="43"/>
  <c r="H89" i="43"/>
  <c r="H26" i="43"/>
  <c r="I23" i="43"/>
  <c r="I17" i="43"/>
  <c r="I22" i="43"/>
  <c r="H65" i="43"/>
  <c r="I48" i="43"/>
  <c r="I16" i="43"/>
  <c r="H85" i="43"/>
  <c r="I68" i="43"/>
  <c r="H18" i="43"/>
  <c r="H57" i="43"/>
  <c r="I30" i="43"/>
  <c r="I24" i="43"/>
  <c r="I78" i="43"/>
  <c r="H46" i="43"/>
  <c r="H14" i="43"/>
  <c r="I39" i="43"/>
  <c r="I65" i="43"/>
  <c r="I56" i="43"/>
  <c r="H76" i="43"/>
  <c r="H77" i="43"/>
  <c r="H29" i="43"/>
  <c r="H39" i="43"/>
  <c r="H61" i="43"/>
  <c r="I81" i="43"/>
  <c r="I85" i="43"/>
  <c r="H12" i="43"/>
  <c r="I69" i="43"/>
  <c r="I71" i="43"/>
  <c r="I50" i="43"/>
  <c r="I52" i="43"/>
  <c r="H50" i="43"/>
  <c r="I83" i="43"/>
  <c r="I80" i="43"/>
  <c r="H34" i="43"/>
  <c r="H21" i="43"/>
  <c r="I77" i="43"/>
  <c r="H92" i="43"/>
  <c r="I91" i="43"/>
  <c r="I18" i="43"/>
  <c r="H91" i="43"/>
  <c r="I13" i="43"/>
  <c r="H84" i="43"/>
  <c r="H78" i="43"/>
  <c r="H81" i="43"/>
  <c r="I73" i="43"/>
  <c r="I11" i="43"/>
  <c r="H82" i="43"/>
  <c r="H48" i="43"/>
  <c r="I46" i="43"/>
  <c r="I21" i="43"/>
  <c r="H83" i="43"/>
  <c r="H73" i="43"/>
  <c r="H19" i="43"/>
  <c r="I26" i="43"/>
  <c r="H11" i="43"/>
  <c r="H56" i="43"/>
  <c r="I84" i="43"/>
  <c r="I57" i="43"/>
  <c r="I34" i="43"/>
  <c r="I82" i="43"/>
  <c r="I76" i="43"/>
  <c r="H71" i="43"/>
  <c r="I92" i="43"/>
  <c r="H24" i="43"/>
  <c r="H58" i="43"/>
  <c r="I37" i="43"/>
  <c r="I93" i="43"/>
  <c r="H68" i="43"/>
  <c r="I51" i="43"/>
  <c r="I42" i="43"/>
  <c r="H80" i="43"/>
  <c r="H52" i="43"/>
  <c r="I12" i="43"/>
  <c r="H72" i="43"/>
  <c r="H16" i="43"/>
  <c r="I28" i="43"/>
  <c r="H17" i="43"/>
  <c r="I14" i="43"/>
  <c r="H69" i="43"/>
  <c r="H93" i="43"/>
  <c r="I29" i="43"/>
  <c r="I19" i="43"/>
  <c r="I72" i="43"/>
  <c r="H55" i="43"/>
  <c r="H30" i="43"/>
  <c r="H28" i="43"/>
  <c r="I58" i="43"/>
  <c r="I55" i="43"/>
  <c r="J9" i="43"/>
  <c r="H23" i="43"/>
  <c r="H37" i="43"/>
  <c r="J79" i="43"/>
  <c r="J88" i="43"/>
  <c r="D97" i="43"/>
  <c r="J90" i="43"/>
  <c r="J38" i="43"/>
  <c r="J74" i="43"/>
  <c r="J25" i="43"/>
  <c r="J27" i="43"/>
  <c r="J35" i="43"/>
  <c r="J53" i="43"/>
  <c r="J62" i="43"/>
  <c r="J40" i="43"/>
  <c r="H86" i="43"/>
  <c r="I86" i="43"/>
  <c r="H42" i="43"/>
  <c r="I61" i="43"/>
  <c r="J43" i="43"/>
  <c r="J32" i="43"/>
  <c r="J94" i="43" l="1"/>
  <c r="D101" i="43"/>
  <c r="D98" i="43"/>
  <c r="D99" i="43" s="1"/>
  <c r="D102" i="43" l="1"/>
  <c r="D103" i="43" s="1"/>
  <c r="D105" i="43" s="1"/>
  <c r="D108" i="43"/>
  <c r="D109" i="43" l="1"/>
  <c r="D113" i="43"/>
  <c r="D115" i="43" s="1"/>
</calcChain>
</file>

<file path=xl/sharedStrings.xml><?xml version="1.0" encoding="utf-8"?>
<sst xmlns="http://schemas.openxmlformats.org/spreadsheetml/2006/main" count="251" uniqueCount="204">
  <si>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</si>
  <si>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</si>
  <si>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</si>
  <si>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</si>
  <si>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</si>
  <si>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</si>
  <si>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</si>
  <si>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</si>
  <si>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</si>
  <si>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</si>
  <si>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</si>
  <si>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</si>
  <si>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</si>
  <si>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</si>
  <si>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</si>
  <si>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</si>
  <si>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</si>
  <si>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</si>
  <si>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</si>
  <si>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</si>
  <si>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</si>
  <si>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</si>
  <si>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</si>
  <si>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</si>
  <si>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</si>
  <si>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</si>
  <si>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</si>
  <si>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(65,4% de G)</t>
  </si>
  <si>
    <t>J</t>
  </si>
  <si>
    <t>LEYES SOCIALES (65,4% de H)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</si>
  <si>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</si>
  <si>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</si>
  <si>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</si>
  <si>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</si>
  <si>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</si>
  <si>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</si>
  <si>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</si>
  <si>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Sistema de descarga a tierra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</si>
  <si>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</si>
  <si>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</si>
  <si>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</si>
  <si>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</si>
  <si>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</si>
  <si>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</si>
  <si>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gl</t>
  </si>
  <si>
    <t>MATRIZ DE OFERTA</t>
  </si>
  <si>
    <t>VARIOS</t>
  </si>
  <si>
    <t>Servicio provisorio de OSE</t>
  </si>
  <si>
    <t>1.2.1</t>
  </si>
  <si>
    <t>1.2.2</t>
  </si>
  <si>
    <t>1.2.3</t>
  </si>
  <si>
    <t>1.3.1</t>
  </si>
  <si>
    <t>1.3.2</t>
  </si>
  <si>
    <t>Andamios</t>
  </si>
  <si>
    <t>Protección peatonal con cubierta</t>
  </si>
  <si>
    <t>1.2.9</t>
  </si>
  <si>
    <t xml:space="preserve">DEMOLICIONES </t>
  </si>
  <si>
    <t>PREPARACION DEL TERRENO</t>
  </si>
  <si>
    <t>INTERVENCION EN ESTRUCTURA EXISTENTE</t>
  </si>
  <si>
    <t>REVESTIMIENTOS</t>
  </si>
  <si>
    <t>CIELORRASOS</t>
  </si>
  <si>
    <t>Babetas</t>
  </si>
  <si>
    <t>Terminaciones (tomas e iluminacion)</t>
  </si>
  <si>
    <t>1,,1,3</t>
  </si>
  <si>
    <t>CONSTRUCCIONES PROVISORIAS</t>
  </si>
  <si>
    <t>INSTALACIONES PROVISORIAS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</si>
  <si>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</si>
  <si>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</si>
  <si>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</si>
  <si>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</si>
  <si>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10,2,1</t>
  </si>
  <si>
    <t>Cañeria de desague pluvial PVC 110</t>
  </si>
  <si>
    <t>Columna de bajadas de pluviales en HF</t>
  </si>
  <si>
    <t>7,1,3</t>
  </si>
  <si>
    <t>10,2,6</t>
  </si>
  <si>
    <t>Portero eléctrico</t>
  </si>
  <si>
    <t xml:space="preserve">Cateos </t>
  </si>
  <si>
    <t>Consumo de OSE</t>
  </si>
  <si>
    <t xml:space="preserve">Consumo de UTE </t>
  </si>
  <si>
    <t>1.00</t>
  </si>
  <si>
    <t>2.00</t>
  </si>
  <si>
    <t>2,1,11</t>
  </si>
  <si>
    <t xml:space="preserve">Demolición de cubiertas livianas </t>
  </si>
  <si>
    <t xml:space="preserve">Retiro de cielorrasos livianos </t>
  </si>
  <si>
    <t xml:space="preserve">Vallado  </t>
  </si>
  <si>
    <t>IMPLANTACION EN OBRA</t>
  </si>
  <si>
    <t>1,3,4</t>
  </si>
  <si>
    <t>1,3,3</t>
  </si>
  <si>
    <t>1,1,6</t>
  </si>
  <si>
    <t>MOVIMIENTO DE TIERRA</t>
  </si>
  <si>
    <t>Zanjas y pozos</t>
  </si>
  <si>
    <t>ESTRUCTURAS</t>
  </si>
  <si>
    <t>m</t>
  </si>
  <si>
    <t>Obra húmeda</t>
  </si>
  <si>
    <t>Sobre terreno</t>
  </si>
  <si>
    <t>Contrapiso hormigón armado C150 (Secc. 7- MCG MTOP)</t>
  </si>
  <si>
    <t>AISLACIONES HUMÍDICAS</t>
  </si>
  <si>
    <t>Revoque hidrófugo en muros exteriores, incluyendo aletas y pretiles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</si>
  <si>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</si>
  <si>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</si>
  <si>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</si>
  <si>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</si>
  <si>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</si>
  <si>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</si>
  <si>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</si>
  <si>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</si>
  <si>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</si>
  <si>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</si>
  <si>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9.00</t>
  </si>
  <si>
    <t>9.1</t>
  </si>
  <si>
    <t>9.1.1</t>
  </si>
  <si>
    <t>9,1,1,1</t>
  </si>
  <si>
    <t>9.1.2</t>
  </si>
  <si>
    <t>9,1,2,1</t>
  </si>
  <si>
    <t>9.2</t>
  </si>
  <si>
    <t>9,2,3</t>
  </si>
  <si>
    <t>9,2,5</t>
  </si>
  <si>
    <t>Cielorraso  tablillas de PVC</t>
  </si>
  <si>
    <t>% SUBRUBRO SOBRE TOTAL</t>
  </si>
  <si>
    <t>PRECIO TOTAL SUBRUBRO ($)</t>
  </si>
  <si>
    <t>10.00</t>
  </si>
  <si>
    <t>10.2</t>
  </si>
  <si>
    <t>9,2,9</t>
  </si>
  <si>
    <t>REPARACION DE CUBIERTAS  EXISTENTES</t>
  </si>
  <si>
    <t>CUBIERTAS LIVIANAS</t>
  </si>
  <si>
    <t>TERMINACION DE CUBIERTAS</t>
  </si>
  <si>
    <t>10.3</t>
  </si>
  <si>
    <t>17.00</t>
  </si>
  <si>
    <t>17.1</t>
  </si>
  <si>
    <t>17.2</t>
  </si>
  <si>
    <t>17,1,1</t>
  </si>
  <si>
    <t>Imprimación sobre revoque</t>
  </si>
  <si>
    <t xml:space="preserve">Pintura al agua </t>
  </si>
  <si>
    <t>17,1,5</t>
  </si>
  <si>
    <t>Pintura acrilica al agua</t>
  </si>
  <si>
    <t>Mampostería exterior</t>
  </si>
  <si>
    <t>17,1,12</t>
  </si>
  <si>
    <t>17,1,16</t>
  </si>
  <si>
    <t xml:space="preserve">Esmalte al agua </t>
  </si>
  <si>
    <t>PINTURA SOBRE MADERA</t>
  </si>
  <si>
    <t>Insecticida (preventivo ó curativo)</t>
  </si>
  <si>
    <t>17,2,3</t>
  </si>
  <si>
    <t>17,2,6</t>
  </si>
  <si>
    <t>17,2,7</t>
  </si>
  <si>
    <t>PINTURA SOBRE MAMPOSTERÍA, HORMIGÓN  Y YESO</t>
  </si>
  <si>
    <t>18.00</t>
  </si>
  <si>
    <t>18.1</t>
  </si>
  <si>
    <t>RED DE DESAGÜES</t>
  </si>
  <si>
    <t>CI 60x60</t>
  </si>
  <si>
    <t>18,1,2</t>
  </si>
  <si>
    <t>18,1,13</t>
  </si>
  <si>
    <t>18,1,15</t>
  </si>
  <si>
    <t>21.00</t>
  </si>
  <si>
    <t>10,3,5</t>
  </si>
  <si>
    <t>Canalón de desagüe galvanizado</t>
  </si>
  <si>
    <t>10,2,7</t>
  </si>
  <si>
    <t>Piezas y accesorios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</si>
  <si>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</si>
  <si>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</si>
  <si>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</si>
  <si>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</si>
  <si>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</si>
  <si>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</si>
  <si>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</si>
  <si>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durante ejecución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</si>
  <si>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</si>
  <si>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</si>
  <si>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</si>
  <si>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</si>
  <si>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</si>
  <si>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</si>
  <si>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</si>
  <si>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</si>
  <si>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Area construida</t>
  </si>
  <si>
    <t>% incidencia s/precio total</t>
  </si>
  <si>
    <t xml:space="preserve">AYUDAS </t>
  </si>
  <si>
    <t xml:space="preserve">Ayuda a Instalación eléctrica </t>
  </si>
  <si>
    <t>RUBRO VARIOS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</si>
  <si>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</si>
  <si>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CERRAMIENTOS VERTICALES (Incluye aislacion termica)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</si>
  <si>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</si>
  <si>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</si>
  <si>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</si>
  <si>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</si>
  <si>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</si>
  <si>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</si>
  <si>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</si>
  <si>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Retiro de instalacion Electrica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</si>
  <si>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</si>
  <si>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Reparaciones en estructura existente (VIGAS DE MADERA EXISTENTES)</t>
  </si>
  <si>
    <t>Ladrillo de campo espesor 20 cm PRETIL A RECOMPONER</t>
  </si>
  <si>
    <t>Reparacion de revoques interiores (comedor)</t>
  </si>
  <si>
    <t xml:space="preserve">Reparación de revoques exteriores(fachada) </t>
  </si>
  <si>
    <r>
      <t>Cielorraso madera</t>
    </r>
    <r>
      <rPr>
        <sz val="12"/>
        <color rgb="FFFF0000"/>
        <rFont val="Arial"/>
        <family val="2"/>
      </rPr>
      <t xml:space="preserve"> a reparar y ajustar</t>
    </r>
  </si>
  <si>
    <r>
      <t xml:space="preserve">Cubierta de chapa galvanizada </t>
    </r>
    <r>
      <rPr>
        <sz val="12"/>
        <color rgb="FFFF0000"/>
        <rFont val="Arial"/>
        <family val="2"/>
      </rPr>
      <t>galvanizada con aislación 40mm</t>
    </r>
  </si>
  <si>
    <r>
      <t xml:space="preserve">Luminaria tipo L1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</si>
  <si>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r>
      <t xml:space="preserve">Luminaria tipo L2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</si>
  <si>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Esmalte sintético base aguarrás mineral (cielorraso madera )</t>
  </si>
  <si>
    <t>Mampostería interior (comedor)</t>
  </si>
  <si>
    <t>Fotocélula</t>
  </si>
  <si>
    <t>10,2,9</t>
  </si>
  <si>
    <t xml:space="preserve">Clavaderas metálicas </t>
  </si>
  <si>
    <t>Reparación de cubierta liviana COMEDOR</t>
  </si>
  <si>
    <t>350m2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</si>
</sst>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&quot;$U&quot;\ #,##0.00"/>
    <numFmt numFmtId="233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65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7" fillId="54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209" fontId="111" fillId="0" borderId="43" xfId="47864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2" fillId="51" borderId="43" xfId="47864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209" fontId="111" fillId="0" borderId="43" xfId="47864" applyNumberFormat="1" applyFont="1" applyFill="1" applyBorder="1" applyAlignment="1">
      <alignment horizontal="right" indent="1"/>
    </xf>
    <xf numFmtId="4" fontId="23" fillId="0" borderId="42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197" fontId="23" fillId="0" borderId="44" xfId="17901" applyNumberFormat="1" applyFont="1" applyFill="1" applyBorder="1" applyAlignment="1">
      <alignment horizontal="center"/>
    </xf>
    <xf numFmtId="0" fontId="117" fillId="57" borderId="42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50" borderId="55" xfId="47864" applyNumberFormat="1" applyFont="1" applyFill="1" applyBorder="1" applyAlignment="1">
      <alignment horizontal="right" indent="1"/>
    </xf>
    <xf numFmtId="0" fontId="123" fillId="52" borderId="58" xfId="47864" applyFont="1" applyFill="1" applyBorder="1" applyAlignment="1">
      <alignment horizontal="center" vertical="center" wrapText="1"/>
    </xf>
    <xf numFmtId="0" fontId="23" fillId="0" borderId="59" xfId="47864" applyNumberFormat="1" applyFont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209" fontId="111" fillId="0" borderId="60" xfId="47864" applyNumberFormat="1" applyFont="1" applyBorder="1" applyAlignment="1">
      <alignment horizontal="right" indent="1"/>
    </xf>
    <xf numFmtId="209" fontId="111" fillId="51" borderId="59" xfId="47864" applyNumberFormat="1" applyFont="1" applyFill="1" applyBorder="1" applyAlignment="1">
      <alignment horizontal="right" indent="1"/>
    </xf>
    <xf numFmtId="209" fontId="111" fillId="0" borderId="59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55" xfId="47864" applyNumberFormat="1" applyFont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3" fillId="52" borderId="45" xfId="47864" applyFont="1" applyFill="1" applyBorder="1" applyAlignment="1">
      <alignment horizontal="center" vertical="center" wrapText="1"/>
    </xf>
    <xf numFmtId="0" fontId="111" fillId="53" borderId="61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9" fontId="111" fillId="0" borderId="54" xfId="47864" applyNumberFormat="1" applyFont="1" applyFill="1" applyBorder="1" applyAlignment="1">
      <alignment horizontal="right" indent="1"/>
    </xf>
    <xf numFmtId="209" fontId="111" fillId="0" borderId="63" xfId="47864" applyNumberFormat="1" applyFont="1" applyBorder="1" applyAlignment="1">
      <alignment horizontal="right" indent="1"/>
    </xf>
    <xf numFmtId="209" fontId="111" fillId="0" borderId="54" xfId="47864" applyNumberFormat="1" applyFont="1" applyBorder="1" applyAlignment="1">
      <alignment horizontal="right" indent="1"/>
    </xf>
    <xf numFmtId="209" fontId="111" fillId="50" borderId="62" xfId="47864" applyNumberFormat="1" applyFont="1" applyFill="1" applyBorder="1" applyAlignment="1">
      <alignment horizontal="right" indent="1"/>
    </xf>
    <xf numFmtId="0" fontId="112" fillId="0" borderId="43" xfId="47864" applyFont="1" applyFill="1" applyBorder="1"/>
    <xf numFmtId="0" fontId="112" fillId="0" borderId="54" xfId="47864" applyFont="1" applyFill="1" applyBorder="1"/>
    <xf numFmtId="209" fontId="111" fillId="51" borderId="54" xfId="47864" applyNumberFormat="1" applyFont="1" applyFill="1" applyBorder="1" applyAlignment="1">
      <alignment horizontal="right" indent="1"/>
    </xf>
    <xf numFmtId="4" fontId="116" fillId="0" borderId="54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56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6" xfId="17901" applyFont="1" applyFill="1" applyBorder="1"/>
    <xf numFmtId="0" fontId="23" fillId="0" borderId="56" xfId="17901" applyFont="1" applyBorder="1"/>
    <xf numFmtId="0" fontId="23" fillId="0" borderId="57" xfId="17901" applyFont="1" applyBorder="1"/>
    <xf numFmtId="4" fontId="23" fillId="0" borderId="56" xfId="0" applyNumberFormat="1" applyFont="1" applyFill="1" applyBorder="1"/>
    <xf numFmtId="0" fontId="23" fillId="51" borderId="56" xfId="17901" applyFont="1" applyFill="1" applyBorder="1"/>
    <xf numFmtId="4" fontId="23" fillId="0" borderId="57" xfId="0" applyNumberFormat="1" applyFont="1" applyFill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7" xfId="17901" applyFont="1" applyFill="1" applyBorder="1"/>
    <xf numFmtId="0" fontId="101" fillId="50" borderId="32" xfId="17901" applyFont="1" applyFill="1" applyBorder="1"/>
    <xf numFmtId="0" fontId="101" fillId="50" borderId="56" xfId="17901" applyFont="1" applyFill="1" applyBorder="1"/>
    <xf numFmtId="4" fontId="23" fillId="0" borderId="32" xfId="0" applyNumberFormat="1" applyFont="1" applyFill="1" applyBorder="1" applyAlignment="1">
      <alignment horizontal="left"/>
    </xf>
    <xf numFmtId="4" fontId="23" fillId="0" borderId="56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64" xfId="17901" applyFont="1" applyBorder="1" applyAlignment="1">
      <alignment horizontal="center"/>
    </xf>
    <xf numFmtId="4" fontId="23" fillId="0" borderId="64" xfId="0" applyNumberFormat="1" applyFont="1" applyFill="1" applyBorder="1" applyAlignment="1">
      <alignment horizontal="center"/>
    </xf>
    <xf numFmtId="0" fontId="23" fillId="57" borderId="47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0" fontId="23" fillId="50" borderId="66" xfId="17901" applyFont="1" applyFill="1" applyBorder="1" applyAlignment="1">
      <alignment horizontal="center"/>
    </xf>
    <xf numFmtId="0" fontId="23" fillId="0" borderId="49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4" xfId="47864" applyNumberFormat="1" applyFont="1" applyBorder="1" applyAlignment="1">
      <alignment horizontal="right" indent="1"/>
    </xf>
    <xf numFmtId="0" fontId="23" fillId="0" borderId="64" xfId="17901" applyFont="1" applyFill="1" applyBorder="1" applyAlignment="1">
      <alignment horizontal="center"/>
    </xf>
    <xf numFmtId="3" fontId="23" fillId="50" borderId="55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8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9" xfId="17901" applyFont="1" applyFill="1" applyBorder="1" applyAlignment="1">
      <alignment horizontal="center"/>
    </xf>
    <xf numFmtId="3" fontId="23" fillId="54" borderId="55" xfId="47842" applyNumberFormat="1" applyFont="1" applyFill="1" applyBorder="1" applyAlignment="1">
      <alignment horizontal="center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8" xfId="47864" applyNumberFormat="1" applyFont="1" applyFill="1" applyBorder="1" applyAlignment="1"/>
    <xf numFmtId="209" fontId="111" fillId="54" borderId="55" xfId="47864" applyNumberFormat="1" applyFont="1" applyFill="1" applyBorder="1" applyAlignment="1">
      <alignment horizontal="right" indent="1"/>
    </xf>
    <xf numFmtId="209" fontId="111" fillId="54" borderId="62" xfId="47864" applyNumberFormat="1" applyFont="1" applyFill="1" applyBorder="1" applyAlignment="1">
      <alignment horizontal="right" indent="1"/>
    </xf>
    <xf numFmtId="0" fontId="23" fillId="50" borderId="47" xfId="17901" applyFont="1" applyFill="1" applyBorder="1" applyAlignment="1">
      <alignment horizontal="center"/>
    </xf>
    <xf numFmtId="2" fontId="111" fillId="50" borderId="48" xfId="47864" applyNumberFormat="1" applyFont="1" applyFill="1" applyBorder="1" applyAlignment="1">
      <alignment horizontal="right" indent="1"/>
    </xf>
    <xf numFmtId="0" fontId="23" fillId="57" borderId="65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9" fontId="111" fillId="57" borderId="37" xfId="47864" applyNumberFormat="1" applyFont="1" applyFill="1" applyBorder="1" applyAlignment="1">
      <alignment horizontal="right" indent="1"/>
    </xf>
    <xf numFmtId="2" fontId="111" fillId="57" borderId="46" xfId="47864" applyNumberFormat="1" applyFont="1" applyFill="1" applyBorder="1" applyAlignment="1">
      <alignment horizontal="right" indent="1"/>
    </xf>
    <xf numFmtId="209" fontId="111" fillId="57" borderId="46" xfId="47864" applyNumberFormat="1" applyFont="1" applyFill="1" applyBorder="1" applyAlignment="1">
      <alignment horizontal="right" indent="1"/>
    </xf>
    <xf numFmtId="209" fontId="111" fillId="57" borderId="55" xfId="47864" applyNumberFormat="1" applyFont="1" applyFill="1" applyBorder="1" applyAlignment="1">
      <alignment horizontal="right" indent="1"/>
    </xf>
    <xf numFmtId="209" fontId="111" fillId="57" borderId="62" xfId="47864" applyNumberFormat="1" applyFont="1" applyFill="1" applyBorder="1" applyAlignment="1">
      <alignment horizontal="right" indent="1"/>
    </xf>
    <xf numFmtId="209" fontId="111" fillId="50" borderId="37" xfId="47864" applyNumberFormat="1" applyFont="1" applyFill="1" applyBorder="1" applyAlignment="1">
      <alignment horizontal="right" indent="1"/>
    </xf>
    <xf numFmtId="209" fontId="111" fillId="50" borderId="46" xfId="47864" applyNumberFormat="1" applyFont="1" applyFill="1" applyBorder="1" applyAlignment="1">
      <alignment horizontal="right" indent="1"/>
    </xf>
    <xf numFmtId="2" fontId="23" fillId="51" borderId="44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9" fontId="111" fillId="57" borderId="65" xfId="47864" applyNumberFormat="1" applyFont="1" applyFill="1" applyBorder="1" applyAlignment="1">
      <alignment horizontal="right" indent="1"/>
    </xf>
    <xf numFmtId="2" fontId="111" fillId="50" borderId="62" xfId="47864" applyNumberFormat="1" applyFont="1" applyFill="1" applyBorder="1" applyAlignment="1">
      <alignment horizontal="right" indent="1"/>
    </xf>
    <xf numFmtId="2" fontId="117" fillId="57" borderId="42" xfId="17901" applyNumberFormat="1" applyFont="1" applyFill="1" applyBorder="1" applyAlignment="1">
      <alignment horizontal="center"/>
    </xf>
    <xf numFmtId="2" fontId="111" fillId="57" borderId="46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0" fontId="117" fillId="57" borderId="54" xfId="17901" applyFont="1" applyFill="1" applyBorder="1"/>
    <xf numFmtId="209" fontId="111" fillId="0" borderId="67" xfId="47864" applyNumberFormat="1" applyFont="1" applyBorder="1" applyAlignment="1">
      <alignment horizontal="right" indent="1"/>
    </xf>
    <xf numFmtId="0" fontId="23" fillId="0" borderId="68" xfId="17901" applyFont="1" applyFill="1" applyBorder="1"/>
    <xf numFmtId="209" fontId="111" fillId="0" borderId="69" xfId="47864" applyNumberFormat="1" applyFont="1" applyFill="1" applyBorder="1" applyAlignment="1">
      <alignment horizontal="right" indent="1"/>
    </xf>
    <xf numFmtId="209" fontId="111" fillId="0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191" fontId="23" fillId="0" borderId="42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7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3" fontId="23" fillId="0" borderId="59" xfId="47864" applyNumberFormat="1" applyFont="1" applyBorder="1" applyAlignment="1">
      <alignment horizontal="center"/>
    </xf>
    <xf numFmtId="233" fontId="23" fillId="0" borderId="15" xfId="0" applyNumberFormat="1" applyFont="1" applyBorder="1" applyAlignment="1">
      <alignment horizontal="center"/>
    </xf>
    <xf numFmtId="233" fontId="111" fillId="54" borderId="31" xfId="47864" applyNumberFormat="1" applyFont="1" applyFill="1" applyBorder="1" applyAlignment="1">
      <alignment horizontal="right" indent="1"/>
    </xf>
    <xf numFmtId="233" fontId="110" fillId="53" borderId="27" xfId="47864" applyNumberFormat="1" applyFont="1" applyFill="1" applyBorder="1" applyAlignment="1">
      <alignment horizontal="center"/>
    </xf>
    <xf numFmtId="233" fontId="111" fillId="53" borderId="27" xfId="47864" applyNumberFormat="1" applyFont="1" applyFill="1" applyBorder="1"/>
    <xf numFmtId="233" fontId="111" fillId="57" borderId="37" xfId="47864" applyNumberFormat="1" applyFont="1" applyFill="1" applyBorder="1" applyAlignment="1">
      <alignment horizontal="right" indent="1"/>
    </xf>
    <xf numFmtId="233" fontId="111" fillId="50" borderId="31" xfId="47864" applyNumberFormat="1" applyFont="1" applyFill="1" applyBorder="1" applyAlignment="1">
      <alignment horizontal="right" indent="1"/>
    </xf>
    <xf numFmtId="233" fontId="111" fillId="55" borderId="27" xfId="47864" applyNumberFormat="1" applyFont="1" applyFill="1" applyBorder="1"/>
    <xf numFmtId="233" fontId="111" fillId="57" borderId="31" xfId="47864" applyNumberFormat="1" applyFont="1" applyFill="1" applyBorder="1" applyAlignment="1">
      <alignment horizontal="right" indent="1"/>
    </xf>
    <xf numFmtId="233" fontId="111" fillId="50" borderId="55" xfId="47864" applyNumberFormat="1" applyFont="1" applyFill="1" applyBorder="1" applyAlignment="1">
      <alignment horizontal="right" indent="1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31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55" xfId="47864" applyNumberFormat="1" applyFont="1" applyFill="1" applyBorder="1"/>
    <xf numFmtId="209" fontId="116" fillId="0" borderId="67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0" xfId="47864" applyNumberFormat="1" applyFont="1" applyBorder="1" applyAlignment="1">
      <alignment horizontal="center"/>
    </xf>
    <xf numFmtId="232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83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4" fillId="56" borderId="74" xfId="47865" applyFont="1" applyFill="1" applyBorder="1" applyAlignment="1">
      <alignment horizontal="center" vertical="center" wrapText="1"/>
    </xf>
    <xf numFmtId="0" fontId="124" fillId="56" borderId="78" xfId="47865" applyFont="1" applyFill="1" applyBorder="1" applyAlignment="1">
      <alignment horizontal="center" vertical="center" wrapText="1"/>
    </xf>
    <xf numFmtId="0" fontId="124" fillId="56" borderId="82" xfId="47865" applyFont="1" applyFill="1" applyBorder="1" applyAlignment="1">
      <alignment horizontal="center" vertical="center" wrapText="1"/>
    </xf>
    <xf numFmtId="10" fontId="124" fillId="56" borderId="74" xfId="47865" applyNumberFormat="1" applyFont="1" applyFill="1" applyBorder="1" applyAlignment="1">
      <alignment horizontal="center" vertical="center" wrapText="1"/>
    </xf>
    <xf numFmtId="10" fontId="124" fillId="56" borderId="78" xfId="47865" applyNumberFormat="1" applyFont="1" applyFill="1" applyBorder="1" applyAlignment="1">
      <alignment horizontal="center" vertical="center" wrapText="1"/>
    </xf>
    <xf numFmtId="10" fontId="124" fillId="56" borderId="8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4" fontId="120" fillId="51" borderId="52" xfId="0" applyNumberFormat="1" applyFont="1" applyFill="1" applyBorder="1" applyAlignment="1">
      <alignment horizontal="center" vertical="center"/>
    </xf>
    <xf numFmtId="4" fontId="120" fillId="51" borderId="41" xfId="0" applyNumberFormat="1" applyFont="1" applyFill="1" applyBorder="1" applyAlignment="1">
      <alignment horizontal="center" vertical="center"/>
    </xf>
    <xf numFmtId="172" fontId="0" fillId="0" borderId="41" xfId="0" applyBorder="1" applyAlignment="1"/>
    <xf numFmtId="172" fontId="0" fillId="0" borderId="51" xfId="0" applyBorder="1" applyAlignment="1"/>
    <xf numFmtId="172" fontId="120" fillId="52" borderId="53" xfId="0" applyFont="1" applyFill="1" applyBorder="1" applyAlignment="1">
      <alignment horizontal="center" vertical="center" wrapText="1"/>
    </xf>
    <xf numFmtId="172" fontId="120" fillId="52" borderId="84" xfId="0" applyFont="1" applyFill="1" applyBorder="1" applyAlignment="1">
      <alignment horizontal="center" vertical="center" wrapText="1"/>
    </xf>
    <xf numFmtId="172" fontId="0" fillId="0" borderId="84" xfId="0" applyBorder="1" applyAlignment="1">
      <alignment horizontal="center" vertical="center" wrapText="1"/>
    </xf>
    <xf numFmtId="172" fontId="0" fillId="0" borderId="85" xfId="0" applyBorder="1" applyAlignment="1">
      <alignment horizontal="center" vertical="center" wrapText="1"/>
    </xf>
    <xf numFmtId="0" fontId="124" fillId="56" borderId="73" xfId="47865" applyFont="1" applyFill="1" applyBorder="1" applyAlignment="1">
      <alignment horizontal="left" vertical="center" wrapText="1"/>
    </xf>
    <xf numFmtId="0" fontId="124" fillId="56" borderId="74" xfId="47865" applyFont="1" applyFill="1" applyBorder="1" applyAlignment="1">
      <alignment horizontal="left" vertical="center" wrapText="1"/>
    </xf>
    <xf numFmtId="172" fontId="0" fillId="0" borderId="74" xfId="0" applyBorder="1" applyAlignment="1">
      <alignment horizontal="left" vertical="center" wrapText="1"/>
    </xf>
    <xf numFmtId="0" fontId="124" fillId="56" borderId="79" xfId="47865" applyFont="1" applyFill="1" applyBorder="1" applyAlignment="1">
      <alignment horizontal="left" vertical="center" wrapText="1"/>
    </xf>
    <xf numFmtId="0" fontId="124" fillId="56" borderId="80" xfId="47865" applyFont="1" applyFill="1" applyBorder="1" applyAlignment="1">
      <alignment horizontal="left" vertical="center" wrapText="1"/>
    </xf>
    <xf numFmtId="0" fontId="124" fillId="56" borderId="81" xfId="47865" applyFont="1" applyFill="1" applyBorder="1" applyAlignment="1">
      <alignment horizontal="left" vertical="center" wrapText="1"/>
    </xf>
    <xf numFmtId="172" fontId="0" fillId="0" borderId="82" xfId="0" applyBorder="1" applyAlignment="1">
      <alignment horizontal="left" vertical="center" wrapText="1"/>
    </xf>
    <xf numFmtId="0" fontId="124" fillId="56" borderId="82" xfId="47865" applyFont="1" applyFill="1" applyBorder="1" applyAlignment="1">
      <alignment horizontal="left" vertical="center" wrapText="1"/>
    </xf>
    <xf numFmtId="0" fontId="124" fillId="56" borderId="71" xfId="47865" applyFont="1" applyFill="1" applyBorder="1" applyAlignment="1">
      <alignment horizontal="left" vertical="center" wrapText="1"/>
    </xf>
    <xf numFmtId="0" fontId="124" fillId="56" borderId="72" xfId="47865" applyFont="1" applyFill="1" applyBorder="1" applyAlignment="1">
      <alignment horizontal="left" vertical="center" wrapText="1"/>
    </xf>
    <xf numFmtId="0" fontId="124" fillId="56" borderId="78" xfId="47865" applyFont="1" applyFill="1" applyBorder="1" applyAlignment="1">
      <alignment horizontal="left" vertical="center" wrapText="1"/>
    </xf>
    <xf numFmtId="172" fontId="0" fillId="0" borderId="78" xfId="0" applyBorder="1" applyAlignment="1">
      <alignment horizontal="left" vertical="center" wrapText="1"/>
    </xf>
    <xf numFmtId="0" fontId="124" fillId="56" borderId="75" xfId="47865" applyFont="1" applyFill="1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0" fontId="124" fillId="56" borderId="77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8"/>
  <sheetViews>
    <sheetView tabSelected="1" topLeftCell="A22" zoomScale="80" zoomScaleNormal="80" workbookViewId="0">
      <selection activeCell="D104" sqref="D104"/>
    </sheetView>
  </sheetViews>
  <sheetFormatPr baseColWidth="10" defaultColWidth="11.375" defaultRowHeight="12.45"/>
  <cols>
    <col min="1" max="1" width="6" style="2" customWidth="1"/>
    <col min="2" max="2" width="12.125" style="1" customWidth="1"/>
    <col min="3" max="3" width="87.875" style="2" customWidth="1"/>
    <col min="4" max="4" width="16.5" style="1" bestFit="1" customWidth="1"/>
    <col min="5" max="5" width="13.625" style="7" customWidth="1"/>
    <col min="6" max="6" width="17.625" style="2" customWidth="1"/>
    <col min="7" max="7" width="18.25" style="2" customWidth="1"/>
    <col min="8" max="8" width="15.75" style="2" customWidth="1"/>
    <col min="9" max="9" width="18.875" style="2" customWidth="1"/>
    <col min="10" max="11" width="15.75" style="2" customWidth="1"/>
    <col min="12" max="16384" width="11.375" style="2"/>
  </cols>
  <sheetData>
    <row r="1" spans="1:12" ht="20.3" customHeight="1" thickBot="1">
      <c r="A1" s="38"/>
      <c r="B1" s="39"/>
      <c r="C1" s="38"/>
      <c r="D1" s="39"/>
      <c r="E1" s="40"/>
      <c r="F1" s="38"/>
      <c r="G1" s="38"/>
      <c r="H1" s="179"/>
      <c r="I1" s="38"/>
      <c r="J1" s="38"/>
      <c r="K1" s="38"/>
    </row>
    <row r="2" spans="1:12" ht="69.75" customHeight="1" thickBot="1">
      <c r="A2" s="38"/>
      <c r="B2" s="239"/>
      <c r="C2" s="240"/>
      <c r="D2" s="240"/>
      <c r="E2" s="240"/>
      <c r="F2" s="240"/>
      <c r="G2" s="240"/>
      <c r="H2" s="240"/>
      <c r="I2" s="240"/>
      <c r="J2" s="241"/>
      <c r="K2" s="242"/>
    </row>
    <row r="3" spans="1:12" ht="65.3" customHeight="1" thickBot="1">
      <c r="B3" s="243" t="s">
        <v>172</v>
      </c>
      <c r="C3" s="244"/>
      <c r="D3" s="244"/>
      <c r="E3" s="244"/>
      <c r="F3" s="244"/>
      <c r="G3" s="244"/>
      <c r="H3" s="244"/>
      <c r="I3" s="244"/>
      <c r="J3" s="245"/>
      <c r="K3" s="246"/>
    </row>
    <row r="4" spans="1:12" ht="40.6" customHeight="1">
      <c r="B4" s="255" t="s">
        <v>188</v>
      </c>
      <c r="C4" s="256"/>
      <c r="D4" s="247" t="s">
        <v>173</v>
      </c>
      <c r="E4" s="249"/>
      <c r="F4" s="248"/>
      <c r="G4" s="249"/>
      <c r="H4" s="224" t="s">
        <v>203</v>
      </c>
      <c r="I4" s="247" t="s">
        <v>174</v>
      </c>
      <c r="J4" s="248"/>
      <c r="K4" s="227">
        <v>1</v>
      </c>
    </row>
    <row r="5" spans="1:12" ht="40.6" customHeight="1">
      <c r="B5" s="259"/>
      <c r="C5" s="260"/>
      <c r="D5" s="261"/>
      <c r="E5" s="258"/>
      <c r="F5" s="257"/>
      <c r="G5" s="258"/>
      <c r="H5" s="225"/>
      <c r="I5" s="261"/>
      <c r="J5" s="257"/>
      <c r="K5" s="228"/>
    </row>
    <row r="6" spans="1:12" ht="40.6" customHeight="1" thickBot="1">
      <c r="B6" s="250"/>
      <c r="C6" s="251"/>
      <c r="D6" s="252"/>
      <c r="E6" s="253"/>
      <c r="F6" s="254"/>
      <c r="G6" s="253"/>
      <c r="H6" s="226"/>
      <c r="I6" s="252"/>
      <c r="J6" s="254"/>
      <c r="K6" s="229"/>
    </row>
    <row r="7" spans="1:12" ht="40.6" customHeight="1" thickBot="1">
      <c r="B7" s="250" t="s">
        <v>177</v>
      </c>
      <c r="C7" s="251"/>
      <c r="D7" s="252"/>
      <c r="E7" s="253"/>
      <c r="F7" s="254"/>
      <c r="G7" s="253"/>
      <c r="H7" s="226"/>
      <c r="I7" s="252"/>
      <c r="J7" s="254"/>
      <c r="K7" s="229"/>
    </row>
    <row r="8" spans="1:12" ht="42.75" customHeight="1" thickBot="1">
      <c r="B8" s="52" t="s">
        <v>4</v>
      </c>
      <c r="C8" s="52" t="s">
        <v>13</v>
      </c>
      <c r="D8" s="52" t="s">
        <v>11</v>
      </c>
      <c r="E8" s="52" t="s">
        <v>12</v>
      </c>
      <c r="F8" s="53" t="s">
        <v>67</v>
      </c>
      <c r="G8" s="53" t="s">
        <v>119</v>
      </c>
      <c r="H8" s="53" t="s">
        <v>39</v>
      </c>
      <c r="I8" s="99" t="s">
        <v>118</v>
      </c>
      <c r="J8" s="89" t="s">
        <v>101</v>
      </c>
      <c r="K8" s="53" t="s">
        <v>102</v>
      </c>
    </row>
    <row r="9" spans="1:12" ht="19" thickBot="1">
      <c r="B9" s="54" t="s">
        <v>79</v>
      </c>
      <c r="C9" s="55" t="s">
        <v>85</v>
      </c>
      <c r="D9" s="56"/>
      <c r="E9" s="57"/>
      <c r="F9" s="58"/>
      <c r="G9" s="86"/>
      <c r="H9" s="58"/>
      <c r="I9" s="100"/>
      <c r="J9" s="192">
        <f>K9/K94</f>
        <v>5.2068516926263436E-2</v>
      </c>
      <c r="K9" s="142">
        <f>+G10+G15+G20</f>
        <v>162900</v>
      </c>
    </row>
    <row r="10" spans="1:12" ht="18.350000000000001">
      <c r="B10" s="79" t="s">
        <v>41</v>
      </c>
      <c r="C10" s="120" t="s">
        <v>57</v>
      </c>
      <c r="D10" s="153"/>
      <c r="E10" s="154"/>
      <c r="F10" s="155"/>
      <c r="G10" s="167">
        <f>SUM(G11:G14)</f>
        <v>53500</v>
      </c>
      <c r="H10" s="164"/>
      <c r="I10" s="168"/>
      <c r="J10" s="178"/>
      <c r="K10" s="157"/>
    </row>
    <row r="11" spans="1:12" ht="15.05">
      <c r="B11" s="60" t="s">
        <v>63</v>
      </c>
      <c r="C11" s="113" t="s">
        <v>76</v>
      </c>
      <c r="D11" s="60" t="s">
        <v>33</v>
      </c>
      <c r="E11" s="41">
        <v>1</v>
      </c>
      <c r="F11" s="41">
        <v>15000</v>
      </c>
      <c r="G11" s="101">
        <f t="shared" ref="G11:G14" si="0">E11*F11</f>
        <v>15000</v>
      </c>
      <c r="H11" s="182">
        <f>+F11/$K$94</f>
        <v>4.7945227372249944E-3</v>
      </c>
      <c r="I11" s="183">
        <f>+G11/$K$94</f>
        <v>4.7945227372249944E-3</v>
      </c>
      <c r="J11" s="90"/>
      <c r="K11" s="138"/>
    </row>
    <row r="12" spans="1:12" ht="15.05">
      <c r="B12" s="60" t="s">
        <v>88</v>
      </c>
      <c r="C12" s="113" t="s">
        <v>160</v>
      </c>
      <c r="D12" s="128" t="s">
        <v>6</v>
      </c>
      <c r="E12" s="41">
        <v>1</v>
      </c>
      <c r="F12" s="41">
        <v>20000</v>
      </c>
      <c r="G12" s="101">
        <f t="shared" si="0"/>
        <v>20000</v>
      </c>
      <c r="H12" s="182">
        <f>+F12/$K$94</f>
        <v>6.3926969829666593E-3</v>
      </c>
      <c r="I12" s="183">
        <f>+G12/$K$94</f>
        <v>6.3926969829666593E-3</v>
      </c>
      <c r="J12" s="174"/>
      <c r="K12" s="138"/>
    </row>
    <row r="13" spans="1:12" ht="15.05">
      <c r="B13" s="60" t="s">
        <v>161</v>
      </c>
      <c r="C13" s="171" t="s">
        <v>162</v>
      </c>
      <c r="D13" s="128" t="s">
        <v>33</v>
      </c>
      <c r="E13" s="41">
        <v>1</v>
      </c>
      <c r="F13" s="41">
        <v>10000</v>
      </c>
      <c r="G13" s="101">
        <f t="shared" si="0"/>
        <v>10000</v>
      </c>
      <c r="H13" s="182">
        <f>+F13/$K$94</f>
        <v>3.1963484914833296E-3</v>
      </c>
      <c r="I13" s="183">
        <f>+G13/$K$94</f>
        <v>3.1963484914833296E-3</v>
      </c>
      <c r="J13" s="174"/>
      <c r="K13" s="138"/>
      <c r="L13" s="32"/>
    </row>
    <row r="14" spans="1:12" ht="15.05">
      <c r="B14" s="60" t="s">
        <v>163</v>
      </c>
      <c r="C14" s="111" t="s">
        <v>178</v>
      </c>
      <c r="D14" s="128" t="s">
        <v>6</v>
      </c>
      <c r="E14" s="41">
        <v>1</v>
      </c>
      <c r="F14" s="41">
        <v>8500</v>
      </c>
      <c r="G14" s="101">
        <f t="shared" si="0"/>
        <v>8500</v>
      </c>
      <c r="H14" s="182">
        <f>+F14/$K$94</f>
        <v>2.7168962177608301E-3</v>
      </c>
      <c r="I14" s="183">
        <f>+G14/$K$94</f>
        <v>2.7168962177608301E-3</v>
      </c>
      <c r="J14" s="90"/>
      <c r="K14" s="138"/>
      <c r="L14" s="32"/>
    </row>
    <row r="15" spans="1:12" ht="18.350000000000001">
      <c r="B15" s="61" t="s">
        <v>42</v>
      </c>
      <c r="C15" s="114" t="s">
        <v>64</v>
      </c>
      <c r="D15" s="145"/>
      <c r="E15" s="146"/>
      <c r="F15" s="147"/>
      <c r="G15" s="148">
        <f>SUM(G16:G19)</f>
        <v>41400</v>
      </c>
      <c r="H15" s="184"/>
      <c r="I15" s="184"/>
      <c r="J15" s="149"/>
      <c r="K15" s="150"/>
      <c r="L15" s="31"/>
    </row>
    <row r="16" spans="1:12" ht="18.350000000000001">
      <c r="B16" s="60" t="s">
        <v>48</v>
      </c>
      <c r="C16" s="111" t="s">
        <v>84</v>
      </c>
      <c r="D16" s="128" t="s">
        <v>1</v>
      </c>
      <c r="E16" s="41">
        <v>10</v>
      </c>
      <c r="F16" s="41">
        <v>1750</v>
      </c>
      <c r="G16" s="101">
        <f t="shared" ref="G16:G19" si="1">E16*F16</f>
        <v>17500</v>
      </c>
      <c r="H16" s="182">
        <f>+F16/$K$94</f>
        <v>5.5936098600958264E-4</v>
      </c>
      <c r="I16" s="183">
        <f>+G16/$K$94</f>
        <v>5.5936098600958264E-3</v>
      </c>
      <c r="J16" s="91"/>
      <c r="K16" s="104"/>
      <c r="L16" s="32"/>
    </row>
    <row r="17" spans="2:14" ht="18.350000000000001">
      <c r="B17" s="60" t="s">
        <v>49</v>
      </c>
      <c r="C17" s="111" t="s">
        <v>53</v>
      </c>
      <c r="D17" s="128" t="s">
        <v>33</v>
      </c>
      <c r="E17" s="41">
        <v>1</v>
      </c>
      <c r="F17" s="41">
        <f>5000*3</f>
        <v>15000</v>
      </c>
      <c r="G17" s="101">
        <f t="shared" si="1"/>
        <v>15000</v>
      </c>
      <c r="H17" s="182">
        <f>+F17/$K$94</f>
        <v>4.7945227372249944E-3</v>
      </c>
      <c r="I17" s="183">
        <f>+G17/$K$94</f>
        <v>4.7945227372249944E-3</v>
      </c>
      <c r="J17" s="91"/>
      <c r="K17" s="104"/>
      <c r="L17" s="32"/>
    </row>
    <row r="18" spans="2:14" ht="18.350000000000001">
      <c r="B18" s="60" t="s">
        <v>50</v>
      </c>
      <c r="C18" s="111" t="s">
        <v>54</v>
      </c>
      <c r="D18" s="129" t="s">
        <v>33</v>
      </c>
      <c r="E18" s="41">
        <v>1</v>
      </c>
      <c r="F18" s="41">
        <v>4400</v>
      </c>
      <c r="G18" s="101">
        <f t="shared" si="1"/>
        <v>4400</v>
      </c>
      <c r="H18" s="182">
        <f>+F18/$K$94</f>
        <v>1.406393336252665E-3</v>
      </c>
      <c r="I18" s="183">
        <f>+G18/$K$94</f>
        <v>1.406393336252665E-3</v>
      </c>
      <c r="J18" s="91"/>
      <c r="K18" s="104"/>
      <c r="L18" s="31"/>
    </row>
    <row r="19" spans="2:14" ht="18.350000000000001">
      <c r="B19" s="60" t="s">
        <v>55</v>
      </c>
      <c r="C19" s="115" t="s">
        <v>66</v>
      </c>
      <c r="D19" s="129" t="s">
        <v>33</v>
      </c>
      <c r="E19" s="41">
        <v>1</v>
      </c>
      <c r="F19" s="41">
        <v>4500</v>
      </c>
      <c r="G19" s="101">
        <f t="shared" si="1"/>
        <v>4500</v>
      </c>
      <c r="H19" s="182">
        <f>+F19/$K$94</f>
        <v>1.4383568211674982E-3</v>
      </c>
      <c r="I19" s="183">
        <f>+G19/$K$94</f>
        <v>1.4383568211674982E-3</v>
      </c>
      <c r="J19" s="91"/>
      <c r="K19" s="104"/>
      <c r="L19" s="31"/>
    </row>
    <row r="20" spans="2:14" ht="18.350000000000001">
      <c r="B20" s="61" t="s">
        <v>43</v>
      </c>
      <c r="C20" s="114" t="s">
        <v>65</v>
      </c>
      <c r="D20" s="145"/>
      <c r="E20" s="146"/>
      <c r="F20" s="147"/>
      <c r="G20" s="148">
        <f>SUM(G21:G24)</f>
        <v>68000</v>
      </c>
      <c r="H20" s="184"/>
      <c r="I20" s="184"/>
      <c r="J20" s="149"/>
      <c r="K20" s="150"/>
      <c r="L20" s="31"/>
    </row>
    <row r="21" spans="2:14" ht="18.350000000000001">
      <c r="B21" s="60" t="s">
        <v>51</v>
      </c>
      <c r="C21" s="115" t="s">
        <v>69</v>
      </c>
      <c r="D21" s="128" t="s">
        <v>33</v>
      </c>
      <c r="E21" s="41">
        <v>1</v>
      </c>
      <c r="F21" s="41">
        <v>30000</v>
      </c>
      <c r="G21" s="101">
        <f t="shared" ref="G21:G24" si="2">E21*F21</f>
        <v>30000</v>
      </c>
      <c r="H21" s="182">
        <f>+F21/$K$94</f>
        <v>9.5890454744499889E-3</v>
      </c>
      <c r="I21" s="183">
        <f>+G21/$K$94</f>
        <v>9.5890454744499889E-3</v>
      </c>
      <c r="J21" s="91"/>
      <c r="K21" s="104"/>
      <c r="L21" s="33"/>
    </row>
    <row r="22" spans="2:14" ht="18.350000000000001">
      <c r="B22" s="139" t="s">
        <v>52</v>
      </c>
      <c r="C22" s="116" t="s">
        <v>47</v>
      </c>
      <c r="D22" s="130" t="s">
        <v>33</v>
      </c>
      <c r="E22" s="41">
        <v>1</v>
      </c>
      <c r="F22" s="41">
        <v>20000</v>
      </c>
      <c r="G22" s="101">
        <f t="shared" si="2"/>
        <v>20000</v>
      </c>
      <c r="H22" s="182">
        <f>+F22/$K$94</f>
        <v>6.3926969829666593E-3</v>
      </c>
      <c r="I22" s="183">
        <f>+G22/$K$94</f>
        <v>6.3926969829666593E-3</v>
      </c>
      <c r="J22" s="93"/>
      <c r="K22" s="103"/>
      <c r="L22" s="34"/>
    </row>
    <row r="23" spans="2:14" ht="18.350000000000001">
      <c r="B23" s="60" t="s">
        <v>87</v>
      </c>
      <c r="C23" s="115" t="s">
        <v>78</v>
      </c>
      <c r="D23" s="128" t="s">
        <v>33</v>
      </c>
      <c r="E23" s="41">
        <v>1</v>
      </c>
      <c r="F23" s="41">
        <v>9000</v>
      </c>
      <c r="G23" s="101">
        <f t="shared" si="2"/>
        <v>9000</v>
      </c>
      <c r="H23" s="182">
        <f>+F23/$K$94</f>
        <v>2.8767136423349963E-3</v>
      </c>
      <c r="I23" s="183">
        <f>+G23/$K$94</f>
        <v>2.8767136423349963E-3</v>
      </c>
      <c r="J23" s="91"/>
      <c r="K23" s="104"/>
      <c r="L23" s="34"/>
    </row>
    <row r="24" spans="2:14" ht="19" thickBot="1">
      <c r="B24" s="139" t="s">
        <v>86</v>
      </c>
      <c r="C24" s="116" t="s">
        <v>77</v>
      </c>
      <c r="D24" s="128" t="s">
        <v>33</v>
      </c>
      <c r="E24" s="41">
        <v>1</v>
      </c>
      <c r="F24" s="41">
        <v>9000</v>
      </c>
      <c r="G24" s="101">
        <f t="shared" si="2"/>
        <v>9000</v>
      </c>
      <c r="H24" s="182">
        <f>+F24/$K$94</f>
        <v>2.8767136423349963E-3</v>
      </c>
      <c r="I24" s="183">
        <f>+G24/$K$94</f>
        <v>2.8767136423349963E-3</v>
      </c>
      <c r="J24" s="93"/>
      <c r="K24" s="103"/>
      <c r="L24" s="34"/>
    </row>
    <row r="25" spans="2:14" ht="19" thickBot="1">
      <c r="B25" s="85" t="s">
        <v>80</v>
      </c>
      <c r="C25" s="55" t="s">
        <v>89</v>
      </c>
      <c r="D25" s="56"/>
      <c r="E25" s="57"/>
      <c r="F25" s="58"/>
      <c r="G25" s="87"/>
      <c r="H25" s="185"/>
      <c r="I25" s="186"/>
      <c r="J25" s="192">
        <f>K25/K94</f>
        <v>4.1552530389283287E-3</v>
      </c>
      <c r="K25" s="141">
        <f>SUM(G26:G26)</f>
        <v>13000</v>
      </c>
      <c r="L25" s="33"/>
    </row>
    <row r="26" spans="2:14" ht="19" thickBot="1">
      <c r="B26" s="62" t="s">
        <v>81</v>
      </c>
      <c r="C26" s="117" t="s">
        <v>90</v>
      </c>
      <c r="D26" s="69" t="s">
        <v>3</v>
      </c>
      <c r="E26" s="41">
        <v>10</v>
      </c>
      <c r="F26" s="41">
        <v>1300</v>
      </c>
      <c r="G26" s="101">
        <f t="shared" ref="G26" si="3">E26*F26</f>
        <v>13000</v>
      </c>
      <c r="H26" s="182">
        <f>+F26/$K$94</f>
        <v>4.155253038928328E-4</v>
      </c>
      <c r="I26" s="183">
        <f>+G26/$K$94</f>
        <v>4.1552530389283287E-3</v>
      </c>
      <c r="J26" s="92"/>
      <c r="K26" s="63"/>
      <c r="L26" s="35"/>
      <c r="N26" s="2">
        <f>11/0.3/0.6</f>
        <v>61.111111111111121</v>
      </c>
    </row>
    <row r="27" spans="2:14" ht="19" thickBot="1">
      <c r="B27" s="85" t="s">
        <v>104</v>
      </c>
      <c r="C27" s="55" t="s">
        <v>56</v>
      </c>
      <c r="D27" s="56"/>
      <c r="E27" s="57"/>
      <c r="F27" s="87"/>
      <c r="G27" s="87"/>
      <c r="H27" s="185"/>
      <c r="I27" s="185"/>
      <c r="J27" s="192">
        <f>K27/K94</f>
        <v>0.11065758477515286</v>
      </c>
      <c r="K27" s="141">
        <f>SUM(G28:G31)</f>
        <v>346200</v>
      </c>
      <c r="L27" s="36"/>
    </row>
    <row r="28" spans="2:14" ht="18.350000000000001">
      <c r="B28" s="64">
        <v>4.7</v>
      </c>
      <c r="C28" s="118" t="s">
        <v>82</v>
      </c>
      <c r="D28" s="64" t="s">
        <v>2</v>
      </c>
      <c r="E28" s="43">
        <v>340</v>
      </c>
      <c r="F28" s="41">
        <v>750</v>
      </c>
      <c r="G28" s="101">
        <f t="shared" ref="G28:G30" si="4">E28*F28</f>
        <v>255000</v>
      </c>
      <c r="H28" s="182">
        <f>+F28/$K$94</f>
        <v>2.3972613686124971E-4</v>
      </c>
      <c r="I28" s="183">
        <f>+G28/$K$94</f>
        <v>8.1506886532824896E-2</v>
      </c>
      <c r="J28" s="94"/>
      <c r="K28" s="108"/>
      <c r="L28" s="36"/>
    </row>
    <row r="29" spans="2:14" ht="18.350000000000001">
      <c r="B29" s="162">
        <v>4.21</v>
      </c>
      <c r="C29" s="111" t="s">
        <v>10</v>
      </c>
      <c r="D29" s="60" t="s">
        <v>6</v>
      </c>
      <c r="E29" s="41">
        <v>2</v>
      </c>
      <c r="F29" s="41">
        <v>3500</v>
      </c>
      <c r="G29" s="101">
        <f t="shared" si="4"/>
        <v>7000</v>
      </c>
      <c r="H29" s="182">
        <f>+F29/$K$94</f>
        <v>1.1187219720191653E-3</v>
      </c>
      <c r="I29" s="183">
        <f>+G29/$K$94</f>
        <v>2.2374439440383306E-3</v>
      </c>
      <c r="J29" s="95"/>
      <c r="K29" s="102"/>
      <c r="L29" s="31"/>
    </row>
    <row r="30" spans="2:14" ht="18.350000000000001">
      <c r="B30" s="64">
        <v>4.2300000000000004</v>
      </c>
      <c r="C30" s="111" t="s">
        <v>83</v>
      </c>
      <c r="D30" s="60" t="s">
        <v>2</v>
      </c>
      <c r="E30" s="41">
        <v>112</v>
      </c>
      <c r="F30" s="41">
        <v>350</v>
      </c>
      <c r="G30" s="101">
        <f t="shared" si="4"/>
        <v>39200</v>
      </c>
      <c r="H30" s="182">
        <f>+F30/$K$94</f>
        <v>1.1187219720191653E-4</v>
      </c>
      <c r="I30" s="183">
        <f>+G30/$K$94</f>
        <v>1.2529686086614651E-2</v>
      </c>
      <c r="J30" s="95"/>
      <c r="K30" s="102"/>
      <c r="L30" s="31"/>
    </row>
    <row r="31" spans="2:14" ht="20.95" customHeight="1" thickBot="1">
      <c r="B31" s="64">
        <v>4.2699999999999996</v>
      </c>
      <c r="C31" s="111" t="s">
        <v>187</v>
      </c>
      <c r="D31" s="60" t="s">
        <v>33</v>
      </c>
      <c r="E31" s="41">
        <v>1</v>
      </c>
      <c r="F31" s="41">
        <v>45000</v>
      </c>
      <c r="G31" s="101">
        <f t="shared" ref="G31" si="5">E31*F31</f>
        <v>45000</v>
      </c>
      <c r="H31" s="182">
        <f>+F31/$K$94</f>
        <v>1.4383568211674982E-2</v>
      </c>
      <c r="I31" s="183">
        <f>+G31/$K$94</f>
        <v>1.4383568211674982E-2</v>
      </c>
      <c r="J31" s="95"/>
      <c r="K31" s="102"/>
      <c r="L31" s="33"/>
    </row>
    <row r="32" spans="2:14" ht="19" thickBot="1">
      <c r="B32" s="54" t="s">
        <v>105</v>
      </c>
      <c r="C32" s="55" t="s">
        <v>91</v>
      </c>
      <c r="D32" s="56"/>
      <c r="E32" s="57"/>
      <c r="F32" s="58"/>
      <c r="G32" s="58"/>
      <c r="H32" s="186"/>
      <c r="I32" s="186"/>
      <c r="J32" s="192">
        <f>K32/K94</f>
        <v>3.1963484914833293E-2</v>
      </c>
      <c r="K32" s="137">
        <f>G33</f>
        <v>100000</v>
      </c>
      <c r="L32" s="33"/>
    </row>
    <row r="33" spans="2:12" ht="18.350000000000001">
      <c r="B33" s="79" t="s">
        <v>106</v>
      </c>
      <c r="C33" s="120" t="s">
        <v>58</v>
      </c>
      <c r="D33" s="153"/>
      <c r="E33" s="154"/>
      <c r="F33" s="155"/>
      <c r="G33" s="156">
        <f>SUM(G34:G34)</f>
        <v>100000</v>
      </c>
      <c r="H33" s="187"/>
      <c r="I33" s="187"/>
      <c r="J33" s="155"/>
      <c r="K33" s="157"/>
      <c r="L33" s="34"/>
    </row>
    <row r="34" spans="2:12" ht="19" thickBot="1">
      <c r="B34" s="65" t="s">
        <v>107</v>
      </c>
      <c r="C34" s="113" t="s">
        <v>189</v>
      </c>
      <c r="D34" s="68" t="s">
        <v>44</v>
      </c>
      <c r="E34" s="41">
        <v>1</v>
      </c>
      <c r="F34" s="41">
        <v>100000</v>
      </c>
      <c r="G34" s="101">
        <f>E34*F34</f>
        <v>100000</v>
      </c>
      <c r="H34" s="182">
        <f>+F34/$K$94</f>
        <v>3.1963484914833293E-2</v>
      </c>
      <c r="I34" s="183">
        <f>+G34/$K$94</f>
        <v>3.1963484914833293E-2</v>
      </c>
      <c r="J34" s="96"/>
      <c r="K34" s="63"/>
      <c r="L34" s="37"/>
    </row>
    <row r="35" spans="2:12" ht="19" thickBot="1">
      <c r="B35" s="73">
        <v>6</v>
      </c>
      <c r="C35" s="74" t="s">
        <v>179</v>
      </c>
      <c r="D35" s="75"/>
      <c r="E35" s="76"/>
      <c r="F35" s="77"/>
      <c r="G35" s="77"/>
      <c r="H35" s="189"/>
      <c r="I35" s="189"/>
      <c r="J35" s="193">
        <f>K35/K94</f>
        <v>3.221919279415196E-3</v>
      </c>
      <c r="K35" s="144">
        <f>G36</f>
        <v>10080</v>
      </c>
      <c r="L35"/>
    </row>
    <row r="36" spans="2:12" ht="18.350000000000001">
      <c r="B36" s="59"/>
      <c r="C36" s="110" t="s">
        <v>93</v>
      </c>
      <c r="D36" s="151"/>
      <c r="E36" s="83"/>
      <c r="F36" s="84"/>
      <c r="G36" s="152">
        <f>SUM(G37:G37)</f>
        <v>10080</v>
      </c>
      <c r="H36" s="188"/>
      <c r="I36" s="188"/>
      <c r="J36" s="160"/>
      <c r="K36" s="161"/>
      <c r="L36"/>
    </row>
    <row r="37" spans="2:12" ht="19" thickBot="1">
      <c r="B37" s="78">
        <v>6.1</v>
      </c>
      <c r="C37" s="117" t="s">
        <v>190</v>
      </c>
      <c r="D37" s="69" t="s">
        <v>2</v>
      </c>
      <c r="E37" s="41">
        <f>5.6*1</f>
        <v>5.6</v>
      </c>
      <c r="F37" s="41">
        <v>1800</v>
      </c>
      <c r="G37" s="101">
        <f t="shared" ref="G37:G39" si="6">E37*F37</f>
        <v>10080</v>
      </c>
      <c r="H37" s="182">
        <f>+F37/$K$94</f>
        <v>5.7534272846699935E-4</v>
      </c>
      <c r="I37" s="183">
        <f>+G37/$K$94</f>
        <v>3.221919279415196E-3</v>
      </c>
      <c r="J37" s="98"/>
      <c r="K37" s="71"/>
      <c r="L37"/>
    </row>
    <row r="38" spans="2:12" ht="19" thickBot="1">
      <c r="B38" s="73">
        <v>7</v>
      </c>
      <c r="C38" s="74" t="s">
        <v>96</v>
      </c>
      <c r="D38" s="75"/>
      <c r="E38" s="76"/>
      <c r="F38" s="77"/>
      <c r="G38" s="77"/>
      <c r="H38" s="189"/>
      <c r="I38" s="189"/>
      <c r="J38" s="193">
        <f>K38/K94</f>
        <v>2.8527410286488714E-2</v>
      </c>
      <c r="K38" s="163">
        <f>SUM(G39:G39)</f>
        <v>89250</v>
      </c>
      <c r="L38"/>
    </row>
    <row r="39" spans="2:12" ht="20.95" thickBot="1">
      <c r="B39" s="62" t="s">
        <v>73</v>
      </c>
      <c r="C39" s="121" t="s">
        <v>97</v>
      </c>
      <c r="D39" s="67" t="s">
        <v>2</v>
      </c>
      <c r="E39" s="44">
        <f>70*1.5</f>
        <v>105</v>
      </c>
      <c r="F39" s="41">
        <v>850</v>
      </c>
      <c r="G39" s="101">
        <f t="shared" si="6"/>
        <v>89250</v>
      </c>
      <c r="H39" s="182">
        <f>+F39/$K$94</f>
        <v>2.7168962177608302E-4</v>
      </c>
      <c r="I39" s="183">
        <f>+G39/$K$94</f>
        <v>2.8527410286488714E-2</v>
      </c>
      <c r="J39" s="194"/>
      <c r="K39" s="66"/>
      <c r="L39"/>
    </row>
    <row r="40" spans="2:12" ht="19" thickBot="1">
      <c r="B40" s="73">
        <v>8</v>
      </c>
      <c r="C40" s="74" t="s">
        <v>7</v>
      </c>
      <c r="D40" s="75"/>
      <c r="E40" s="76"/>
      <c r="F40" s="77"/>
      <c r="G40" s="77"/>
      <c r="H40" s="189"/>
      <c r="I40" s="189"/>
      <c r="J40" s="193">
        <f>K40/K94</f>
        <v>9.5890454744499889E-3</v>
      </c>
      <c r="K40" s="144">
        <f>G41</f>
        <v>30000</v>
      </c>
      <c r="L40"/>
    </row>
    <row r="41" spans="2:12" ht="18.350000000000001">
      <c r="B41" s="59"/>
      <c r="C41" s="110" t="s">
        <v>94</v>
      </c>
      <c r="D41" s="151"/>
      <c r="E41" s="83"/>
      <c r="F41" s="84"/>
      <c r="G41" s="152">
        <f>SUM(G42:G42)</f>
        <v>30000</v>
      </c>
      <c r="H41" s="188"/>
      <c r="I41" s="188"/>
      <c r="J41" s="160"/>
      <c r="K41" s="161"/>
      <c r="L41"/>
    </row>
    <row r="42" spans="2:12" ht="19" thickBot="1">
      <c r="B42" s="65">
        <v>8.4</v>
      </c>
      <c r="C42" s="122" t="s">
        <v>95</v>
      </c>
      <c r="D42" s="69" t="s">
        <v>3</v>
      </c>
      <c r="E42" s="41">
        <f>2*1</f>
        <v>2</v>
      </c>
      <c r="F42" s="41">
        <v>15000</v>
      </c>
      <c r="G42" s="101">
        <f t="shared" ref="G42" si="7">E42*F42</f>
        <v>30000</v>
      </c>
      <c r="H42" s="182">
        <f>+F42/$K$94</f>
        <v>4.7945227372249944E-3</v>
      </c>
      <c r="I42" s="183">
        <f>+G42/$K$94</f>
        <v>9.5890454744499889E-3</v>
      </c>
      <c r="J42" s="96"/>
      <c r="K42" s="63"/>
      <c r="L42"/>
    </row>
    <row r="43" spans="2:12" ht="19" thickBot="1">
      <c r="B43" s="73" t="s">
        <v>108</v>
      </c>
      <c r="C43" s="74" t="s">
        <v>59</v>
      </c>
      <c r="D43" s="75"/>
      <c r="E43" s="76"/>
      <c r="F43" s="77"/>
      <c r="G43" s="77"/>
      <c r="H43" s="189"/>
      <c r="I43" s="189"/>
      <c r="J43" s="193">
        <f>K43/K94</f>
        <v>9.5890454744499878E-2</v>
      </c>
      <c r="K43" s="144">
        <f>G44+G49</f>
        <v>300000</v>
      </c>
      <c r="L43" s="36"/>
    </row>
    <row r="44" spans="2:12" ht="18.350000000000001">
      <c r="B44" s="79" t="s">
        <v>109</v>
      </c>
      <c r="C44" s="120" t="s">
        <v>98</v>
      </c>
      <c r="D44" s="132"/>
      <c r="E44" s="80"/>
      <c r="F44" s="81"/>
      <c r="G44" s="143">
        <f>G45+G47</f>
        <v>48000</v>
      </c>
      <c r="H44" s="190"/>
      <c r="I44" s="190"/>
      <c r="J44" s="155"/>
      <c r="K44" s="157"/>
      <c r="L44" s="36"/>
    </row>
    <row r="45" spans="2:12" ht="18.350000000000001">
      <c r="B45" s="59" t="s">
        <v>110</v>
      </c>
      <c r="C45" s="123" t="s">
        <v>99</v>
      </c>
      <c r="D45" s="133"/>
      <c r="E45" s="83"/>
      <c r="F45" s="84"/>
      <c r="G45" s="152">
        <f>SUM(G46:G46)</f>
        <v>21000</v>
      </c>
      <c r="H45" s="188"/>
      <c r="I45" s="188"/>
      <c r="J45" s="88"/>
      <c r="K45" s="105"/>
      <c r="L45" s="36"/>
    </row>
    <row r="46" spans="2:12" ht="18.350000000000001">
      <c r="B46" s="67" t="s">
        <v>111</v>
      </c>
      <c r="C46" s="117" t="s">
        <v>191</v>
      </c>
      <c r="D46" s="131" t="s">
        <v>2</v>
      </c>
      <c r="E46" s="41">
        <f>12*2*2.5</f>
        <v>60</v>
      </c>
      <c r="F46" s="41">
        <v>350</v>
      </c>
      <c r="G46" s="101">
        <f t="shared" ref="G46" si="8">E46*F46</f>
        <v>21000</v>
      </c>
      <c r="H46" s="182">
        <f>+F46/$K$94</f>
        <v>1.1187219720191653E-4</v>
      </c>
      <c r="I46" s="183">
        <f>+G46/$K$94</f>
        <v>6.7123318321149917E-3</v>
      </c>
      <c r="J46" s="97"/>
      <c r="K46" s="104"/>
      <c r="L46"/>
    </row>
    <row r="47" spans="2:12" ht="18.350000000000001">
      <c r="B47" s="59" t="s">
        <v>112</v>
      </c>
      <c r="C47" s="124" t="s">
        <v>100</v>
      </c>
      <c r="D47" s="134"/>
      <c r="E47" s="140"/>
      <c r="F47" s="88"/>
      <c r="G47" s="165">
        <f>SUM(G48:G48)</f>
        <v>27000</v>
      </c>
      <c r="H47" s="191"/>
      <c r="I47" s="191"/>
      <c r="J47" s="88"/>
      <c r="K47" s="105"/>
      <c r="L47"/>
    </row>
    <row r="48" spans="2:12" ht="18.350000000000001">
      <c r="B48" s="67" t="s">
        <v>113</v>
      </c>
      <c r="C48" s="117" t="s">
        <v>192</v>
      </c>
      <c r="D48" s="69" t="s">
        <v>2</v>
      </c>
      <c r="E48" s="41">
        <v>30</v>
      </c>
      <c r="F48" s="41">
        <v>900</v>
      </c>
      <c r="G48" s="101">
        <f t="shared" ref="G48" si="9">E48*F48</f>
        <v>27000</v>
      </c>
      <c r="H48" s="182">
        <f>+F48/$K$94</f>
        <v>2.8767136423349968E-4</v>
      </c>
      <c r="I48" s="183">
        <f>+G48/$K$94</f>
        <v>8.6301409270049898E-3</v>
      </c>
      <c r="J48" s="96"/>
      <c r="K48" s="63"/>
      <c r="L48"/>
    </row>
    <row r="49" spans="2:17" ht="18.350000000000001">
      <c r="B49" s="79" t="s">
        <v>114</v>
      </c>
      <c r="C49" s="120" t="s">
        <v>60</v>
      </c>
      <c r="D49" s="132"/>
      <c r="E49" s="80"/>
      <c r="F49" s="81"/>
      <c r="G49" s="143">
        <f>SUM(G50:G52)</f>
        <v>252000</v>
      </c>
      <c r="H49" s="190"/>
      <c r="I49" s="190"/>
      <c r="J49" s="158"/>
      <c r="K49" s="159"/>
      <c r="L49" s="36"/>
    </row>
    <row r="50" spans="2:17" ht="18.350000000000001">
      <c r="B50" s="65" t="s">
        <v>115</v>
      </c>
      <c r="C50" s="111" t="s">
        <v>193</v>
      </c>
      <c r="D50" s="69" t="s">
        <v>2</v>
      </c>
      <c r="E50" s="41">
        <v>200</v>
      </c>
      <c r="F50" s="41">
        <v>300</v>
      </c>
      <c r="G50" s="101">
        <f t="shared" ref="G50:G52" si="10">E50*F50</f>
        <v>60000</v>
      </c>
      <c r="H50" s="182">
        <f>+F50/$K$94</f>
        <v>9.5890454744499887E-5</v>
      </c>
      <c r="I50" s="183">
        <f>+G50/$K$94</f>
        <v>1.9178090948899978E-2</v>
      </c>
      <c r="J50" s="98"/>
      <c r="K50" s="71"/>
      <c r="L50"/>
    </row>
    <row r="51" spans="2:17" ht="18.350000000000001">
      <c r="B51" s="65" t="s">
        <v>116</v>
      </c>
      <c r="C51" s="111" t="s">
        <v>117</v>
      </c>
      <c r="D51" s="68" t="s">
        <v>2</v>
      </c>
      <c r="E51" s="41">
        <v>60</v>
      </c>
      <c r="F51" s="41">
        <v>1000</v>
      </c>
      <c r="G51" s="101">
        <f t="shared" si="10"/>
        <v>60000</v>
      </c>
      <c r="H51" s="182">
        <f>+F51/$K$94</f>
        <v>3.1963484914833293E-4</v>
      </c>
      <c r="I51" s="183">
        <f>+G51/$K$94</f>
        <v>1.9178090948899978E-2</v>
      </c>
      <c r="J51" s="92"/>
      <c r="K51" s="63"/>
      <c r="L51"/>
    </row>
    <row r="52" spans="2:17" ht="19" thickBot="1">
      <c r="B52" s="65" t="s">
        <v>122</v>
      </c>
      <c r="C52" s="112" t="s">
        <v>157</v>
      </c>
      <c r="D52" s="69" t="s">
        <v>2</v>
      </c>
      <c r="E52" s="41">
        <v>80</v>
      </c>
      <c r="F52" s="41">
        <v>1650</v>
      </c>
      <c r="G52" s="101">
        <f t="shared" si="10"/>
        <v>132000</v>
      </c>
      <c r="H52" s="182">
        <f>+F52/$K$94</f>
        <v>5.2739750109474933E-4</v>
      </c>
      <c r="I52" s="183">
        <f>+G52/$K$94</f>
        <v>4.2191800087579952E-2</v>
      </c>
      <c r="J52" s="91"/>
      <c r="K52" s="104"/>
      <c r="L52"/>
    </row>
    <row r="53" spans="2:17" ht="19" thickBot="1">
      <c r="B53" s="73" t="s">
        <v>120</v>
      </c>
      <c r="C53" s="74" t="s">
        <v>125</v>
      </c>
      <c r="D53" s="75"/>
      <c r="E53" s="76"/>
      <c r="F53" s="77"/>
      <c r="G53" s="77"/>
      <c r="H53" s="189"/>
      <c r="I53" s="189"/>
      <c r="J53" s="193">
        <f>K53/K94</f>
        <v>0.45356185094148443</v>
      </c>
      <c r="K53" s="144">
        <f>G54+G60</f>
        <v>1419000</v>
      </c>
      <c r="Q53" s="33"/>
    </row>
    <row r="54" spans="2:17" ht="18.350000000000001">
      <c r="B54" s="166" t="s">
        <v>121</v>
      </c>
      <c r="C54" s="120" t="s">
        <v>124</v>
      </c>
      <c r="D54" s="132"/>
      <c r="E54" s="80"/>
      <c r="F54" s="81"/>
      <c r="G54" s="143">
        <f>SUM(G55:G59)</f>
        <v>1409000</v>
      </c>
      <c r="H54" s="190"/>
      <c r="I54" s="190"/>
      <c r="J54" s="158"/>
      <c r="K54" s="159"/>
      <c r="L54" s="33"/>
      <c r="M54"/>
      <c r="Q54" s="34"/>
    </row>
    <row r="55" spans="2:17" ht="20.3">
      <c r="B55" s="69" t="s">
        <v>70</v>
      </c>
      <c r="C55" s="126" t="s">
        <v>194</v>
      </c>
      <c r="D55" s="69" t="s">
        <v>2</v>
      </c>
      <c r="E55" s="41">
        <v>350</v>
      </c>
      <c r="F55" s="41">
        <v>3400</v>
      </c>
      <c r="G55" s="101">
        <f t="shared" ref="G55:G58" si="11">E55*F55</f>
        <v>1190000</v>
      </c>
      <c r="H55" s="182">
        <f>+F55/$K$94</f>
        <v>1.0867584871043321E-3</v>
      </c>
      <c r="I55" s="183">
        <f>+G55/$K$94</f>
        <v>0.3803654704865162</v>
      </c>
      <c r="J55" s="196"/>
      <c r="K55" s="107"/>
      <c r="L55" s="33"/>
      <c r="M55"/>
      <c r="Q55" s="34"/>
    </row>
    <row r="56" spans="2:17" ht="20.3">
      <c r="B56" s="69" t="s">
        <v>74</v>
      </c>
      <c r="C56" s="126" t="s">
        <v>61</v>
      </c>
      <c r="D56" s="68" t="s">
        <v>1</v>
      </c>
      <c r="E56" s="41">
        <v>70</v>
      </c>
      <c r="F56" s="41">
        <v>500</v>
      </c>
      <c r="G56" s="101">
        <f t="shared" si="11"/>
        <v>35000</v>
      </c>
      <c r="H56" s="182">
        <f>+F56/$K$94</f>
        <v>1.5981742457416647E-4</v>
      </c>
      <c r="I56" s="183">
        <f>+G56/$K$94</f>
        <v>1.1187219720191653E-2</v>
      </c>
      <c r="J56" s="195"/>
      <c r="K56" s="106"/>
      <c r="L56" s="34"/>
      <c r="M56"/>
      <c r="Q56" s="31"/>
    </row>
    <row r="57" spans="2:17" ht="20.3">
      <c r="B57" s="69" t="s">
        <v>155</v>
      </c>
      <c r="C57" s="126" t="s">
        <v>154</v>
      </c>
      <c r="D57" s="69" t="s">
        <v>1</v>
      </c>
      <c r="E57" s="41">
        <v>33</v>
      </c>
      <c r="F57" s="41">
        <v>1000</v>
      </c>
      <c r="G57" s="101">
        <f t="shared" si="11"/>
        <v>33000</v>
      </c>
      <c r="H57" s="182">
        <f>+F57/$K$94</f>
        <v>3.1963484914833293E-4</v>
      </c>
      <c r="I57" s="183">
        <f>+G57/$K$94</f>
        <v>1.0547950021894988E-2</v>
      </c>
      <c r="J57" s="195"/>
      <c r="K57" s="106"/>
      <c r="L57" s="34"/>
      <c r="M57"/>
      <c r="Q57" s="31"/>
    </row>
    <row r="58" spans="2:17" ht="20.3">
      <c r="B58" s="69" t="s">
        <v>158</v>
      </c>
      <c r="C58" s="126" t="s">
        <v>156</v>
      </c>
      <c r="D58" s="69" t="s">
        <v>44</v>
      </c>
      <c r="E58" s="41">
        <v>1</v>
      </c>
      <c r="F58" s="41">
        <v>15000</v>
      </c>
      <c r="G58" s="101">
        <f t="shared" si="11"/>
        <v>15000</v>
      </c>
      <c r="H58" s="182">
        <f>+F58/$K$94</f>
        <v>4.7945227372249944E-3</v>
      </c>
      <c r="I58" s="183">
        <f>+G58/$K$94</f>
        <v>4.7945227372249944E-3</v>
      </c>
      <c r="J58" s="196"/>
      <c r="K58" s="107"/>
      <c r="L58" s="33"/>
      <c r="M58"/>
      <c r="Q58" s="33"/>
    </row>
    <row r="59" spans="2:17" ht="20.3">
      <c r="B59" s="68" t="s">
        <v>200</v>
      </c>
      <c r="C59" s="125" t="s">
        <v>201</v>
      </c>
      <c r="D59" s="69" t="s">
        <v>1</v>
      </c>
      <c r="E59" s="41">
        <v>400</v>
      </c>
      <c r="F59" s="41">
        <v>340</v>
      </c>
      <c r="G59" s="101">
        <f t="shared" ref="G59" si="12">E59*F59</f>
        <v>136000</v>
      </c>
      <c r="H59" s="182">
        <f>+F59/$K$94</f>
        <v>1.086758487104332E-4</v>
      </c>
      <c r="I59" s="183">
        <f>+G59/$K$94</f>
        <v>4.3470339484173282E-2</v>
      </c>
      <c r="J59" s="196"/>
      <c r="K59" s="107"/>
      <c r="L59" s="33"/>
      <c r="M59"/>
      <c r="Q59" s="33"/>
    </row>
    <row r="60" spans="2:17" ht="18.350000000000001">
      <c r="B60" s="166" t="s">
        <v>126</v>
      </c>
      <c r="C60" s="120" t="s">
        <v>123</v>
      </c>
      <c r="D60" s="132"/>
      <c r="E60" s="80"/>
      <c r="F60" s="81"/>
      <c r="G60" s="143">
        <f>SUM(G61:G61)</f>
        <v>10000</v>
      </c>
      <c r="H60" s="190"/>
      <c r="I60" s="190"/>
      <c r="J60" s="158"/>
      <c r="K60" s="159"/>
      <c r="L60" s="33"/>
      <c r="M60"/>
      <c r="Q60" s="33"/>
    </row>
    <row r="61" spans="2:17" ht="19" thickBot="1">
      <c r="B61" s="69" t="s">
        <v>153</v>
      </c>
      <c r="C61" s="119" t="s">
        <v>202</v>
      </c>
      <c r="D61" s="131" t="s">
        <v>2</v>
      </c>
      <c r="E61" s="41">
        <v>1</v>
      </c>
      <c r="F61" s="41">
        <v>10000</v>
      </c>
      <c r="G61" s="101">
        <f t="shared" ref="G61" si="13">E61*F61</f>
        <v>10000</v>
      </c>
      <c r="H61" s="182">
        <f>+F61/$K$94</f>
        <v>3.1963484914833296E-3</v>
      </c>
      <c r="I61" s="183">
        <f>+G61/$K$94</f>
        <v>3.1963484914833296E-3</v>
      </c>
      <c r="J61" s="170"/>
      <c r="K61" s="104"/>
      <c r="L61" s="33"/>
      <c r="M61"/>
      <c r="Q61" s="33"/>
    </row>
    <row r="62" spans="2:17" ht="19" thickBot="1">
      <c r="B62" s="73" t="s">
        <v>127</v>
      </c>
      <c r="C62" s="74" t="s">
        <v>0</v>
      </c>
      <c r="D62" s="75"/>
      <c r="E62" s="76"/>
      <c r="F62" s="77"/>
      <c r="G62" s="77"/>
      <c r="H62" s="189"/>
      <c r="I62" s="189"/>
      <c r="J62" s="193">
        <f>K62/K94</f>
        <v>8.5994559814867491E-2</v>
      </c>
      <c r="K62" s="144">
        <f>G63+G70</f>
        <v>269040</v>
      </c>
    </row>
    <row r="63" spans="2:17" ht="18.350000000000001">
      <c r="B63" s="166" t="s">
        <v>128</v>
      </c>
      <c r="C63" s="120" t="s">
        <v>144</v>
      </c>
      <c r="D63" s="132"/>
      <c r="E63" s="80"/>
      <c r="F63" s="81"/>
      <c r="G63" s="143">
        <f>G64+G67</f>
        <v>179540</v>
      </c>
      <c r="H63" s="190"/>
      <c r="I63" s="190"/>
      <c r="J63" s="158"/>
      <c r="K63" s="159"/>
    </row>
    <row r="64" spans="2:17" ht="18.350000000000001">
      <c r="B64" s="59"/>
      <c r="C64" s="110" t="s">
        <v>198</v>
      </c>
      <c r="D64" s="151"/>
      <c r="E64" s="83"/>
      <c r="F64" s="84"/>
      <c r="G64" s="152">
        <f>SUM(G65:G66)</f>
        <v>28200</v>
      </c>
      <c r="H64" s="188"/>
      <c r="I64" s="188"/>
      <c r="J64" s="88"/>
      <c r="K64" s="105"/>
    </row>
    <row r="65" spans="2:11" ht="18.350000000000001">
      <c r="B65" s="65" t="s">
        <v>130</v>
      </c>
      <c r="C65" s="113" t="s">
        <v>131</v>
      </c>
      <c r="D65" s="68" t="s">
        <v>2</v>
      </c>
      <c r="E65" s="41">
        <v>60</v>
      </c>
      <c r="F65" s="41">
        <v>150</v>
      </c>
      <c r="G65" s="101">
        <f t="shared" ref="G65:G66" si="14">E65*F65</f>
        <v>9000</v>
      </c>
      <c r="H65" s="182">
        <f>+F65/$K$94</f>
        <v>4.7945227372249944E-5</v>
      </c>
      <c r="I65" s="183">
        <f>+G65/$K$94</f>
        <v>2.8767136423349963E-3</v>
      </c>
      <c r="J65" s="96"/>
      <c r="K65" s="63"/>
    </row>
    <row r="66" spans="2:11" ht="18.350000000000001">
      <c r="B66" s="65" t="s">
        <v>133</v>
      </c>
      <c r="C66" s="117" t="s">
        <v>132</v>
      </c>
      <c r="D66" s="69" t="s">
        <v>2</v>
      </c>
      <c r="E66" s="41">
        <v>60</v>
      </c>
      <c r="F66" s="41">
        <v>320</v>
      </c>
      <c r="G66" s="101">
        <f t="shared" si="14"/>
        <v>19200</v>
      </c>
      <c r="H66" s="182">
        <f>+F66/$K$94</f>
        <v>1.0228315172746654E-4</v>
      </c>
      <c r="I66" s="183">
        <f>+G66/$K$94</f>
        <v>6.1369891036479928E-3</v>
      </c>
      <c r="J66" s="96"/>
      <c r="K66" s="63"/>
    </row>
    <row r="67" spans="2:11" ht="18.350000000000001">
      <c r="B67" s="59"/>
      <c r="C67" s="110" t="s">
        <v>135</v>
      </c>
      <c r="D67" s="151"/>
      <c r="E67" s="83"/>
      <c r="F67" s="84"/>
      <c r="G67" s="152">
        <f>SUM(G68:G69)</f>
        <v>151340</v>
      </c>
      <c r="H67" s="188"/>
      <c r="I67" s="188"/>
      <c r="J67" s="88"/>
      <c r="K67" s="105"/>
    </row>
    <row r="68" spans="2:11" ht="18.350000000000001">
      <c r="B68" s="65" t="s">
        <v>136</v>
      </c>
      <c r="C68" s="117" t="s">
        <v>40</v>
      </c>
      <c r="D68" s="69" t="s">
        <v>2</v>
      </c>
      <c r="E68" s="41">
        <f>+(34+12)*2*3.5</f>
        <v>322</v>
      </c>
      <c r="F68" s="41">
        <v>150</v>
      </c>
      <c r="G68" s="101">
        <f t="shared" ref="G68:G69" si="15">E68*F68</f>
        <v>48300</v>
      </c>
      <c r="H68" s="182">
        <f>+F68/$K$94</f>
        <v>4.7945227372249944E-5</v>
      </c>
      <c r="I68" s="183">
        <f>+G68/$K$94</f>
        <v>1.5438363213864482E-2</v>
      </c>
      <c r="J68" s="96"/>
      <c r="K68" s="63"/>
    </row>
    <row r="69" spans="2:11" ht="18.350000000000001">
      <c r="B69" s="65" t="s">
        <v>137</v>
      </c>
      <c r="C69" s="117" t="s">
        <v>134</v>
      </c>
      <c r="D69" s="69" t="s">
        <v>2</v>
      </c>
      <c r="E69" s="41">
        <v>322</v>
      </c>
      <c r="F69" s="41">
        <v>320</v>
      </c>
      <c r="G69" s="101">
        <f t="shared" si="15"/>
        <v>103040</v>
      </c>
      <c r="H69" s="182">
        <f>+F69/$K$94</f>
        <v>1.0228315172746654E-4</v>
      </c>
      <c r="I69" s="183">
        <f>+G69/$K$94</f>
        <v>3.2935174856244226E-2</v>
      </c>
      <c r="J69" s="96"/>
      <c r="K69" s="63"/>
    </row>
    <row r="70" spans="2:11" ht="18.350000000000001">
      <c r="B70" s="166" t="s">
        <v>129</v>
      </c>
      <c r="C70" s="169" t="s">
        <v>139</v>
      </c>
      <c r="D70" s="132"/>
      <c r="E70" s="80"/>
      <c r="F70" s="81"/>
      <c r="G70" s="143">
        <f>SUM(G71:G73)</f>
        <v>89500</v>
      </c>
      <c r="H70" s="190"/>
      <c r="I70" s="190"/>
      <c r="J70" s="158"/>
      <c r="K70" s="159"/>
    </row>
    <row r="71" spans="2:11" ht="18.350000000000001">
      <c r="B71" s="65" t="s">
        <v>141</v>
      </c>
      <c r="C71" s="115" t="s">
        <v>140</v>
      </c>
      <c r="D71" s="69" t="s">
        <v>33</v>
      </c>
      <c r="E71" s="41">
        <v>1</v>
      </c>
      <c r="F71" s="41">
        <v>4500</v>
      </c>
      <c r="G71" s="101">
        <f t="shared" ref="G71:G73" si="16">E71*F71</f>
        <v>4500</v>
      </c>
      <c r="H71" s="182">
        <f>+F71/$K$94</f>
        <v>1.4383568211674982E-3</v>
      </c>
      <c r="I71" s="183">
        <f>+G71/$K$94</f>
        <v>1.4383568211674982E-3</v>
      </c>
      <c r="J71" s="97"/>
      <c r="K71" s="104"/>
    </row>
    <row r="72" spans="2:11" ht="18.350000000000001">
      <c r="B72" s="65" t="s">
        <v>142</v>
      </c>
      <c r="C72" s="115" t="s">
        <v>138</v>
      </c>
      <c r="D72" s="69" t="s">
        <v>33</v>
      </c>
      <c r="E72" s="41">
        <v>1</v>
      </c>
      <c r="F72" s="41">
        <v>15000</v>
      </c>
      <c r="G72" s="101">
        <f t="shared" si="16"/>
        <v>15000</v>
      </c>
      <c r="H72" s="182">
        <f>+F72/$K$94</f>
        <v>4.7945227372249944E-3</v>
      </c>
      <c r="I72" s="183">
        <f>+G72/$K$94</f>
        <v>4.7945227372249944E-3</v>
      </c>
      <c r="J72" s="97"/>
      <c r="K72" s="104"/>
    </row>
    <row r="73" spans="2:11" ht="19" thickBot="1">
      <c r="B73" s="65" t="s">
        <v>143</v>
      </c>
      <c r="C73" s="115" t="s">
        <v>197</v>
      </c>
      <c r="D73" s="69" t="s">
        <v>33</v>
      </c>
      <c r="E73" s="41">
        <v>200</v>
      </c>
      <c r="F73" s="41">
        <v>350</v>
      </c>
      <c r="G73" s="101">
        <f t="shared" si="16"/>
        <v>70000</v>
      </c>
      <c r="H73" s="182">
        <f>+F73/$K$94</f>
        <v>1.1187219720191653E-4</v>
      </c>
      <c r="I73" s="183">
        <f>+G73/$K$94</f>
        <v>2.2374439440383306E-2</v>
      </c>
      <c r="J73" s="97"/>
      <c r="K73" s="104"/>
    </row>
    <row r="74" spans="2:11" ht="19" thickBot="1">
      <c r="B74" s="73" t="s">
        <v>145</v>
      </c>
      <c r="C74" s="74" t="s">
        <v>34</v>
      </c>
      <c r="D74" s="75"/>
      <c r="E74" s="76"/>
      <c r="F74" s="77"/>
      <c r="G74" s="77"/>
      <c r="H74" s="189"/>
      <c r="I74" s="189"/>
      <c r="J74" s="193">
        <f>K74/K94</f>
        <v>2.5570787931866637E-2</v>
      </c>
      <c r="K74" s="144">
        <f>G75</f>
        <v>80000</v>
      </c>
    </row>
    <row r="75" spans="2:11" ht="18.350000000000001">
      <c r="B75" s="166" t="s">
        <v>146</v>
      </c>
      <c r="C75" s="169" t="s">
        <v>147</v>
      </c>
      <c r="D75" s="132"/>
      <c r="E75" s="80"/>
      <c r="F75" s="81"/>
      <c r="G75" s="143">
        <f>SUM(G76:G78)</f>
        <v>80000</v>
      </c>
      <c r="H75" s="190"/>
      <c r="I75" s="190"/>
      <c r="J75" s="158"/>
      <c r="K75" s="159"/>
    </row>
    <row r="76" spans="2:11" ht="18.350000000000001">
      <c r="B76" s="70" t="s">
        <v>149</v>
      </c>
      <c r="C76" s="127" t="s">
        <v>148</v>
      </c>
      <c r="D76" s="70" t="s">
        <v>6</v>
      </c>
      <c r="E76" s="41">
        <v>5</v>
      </c>
      <c r="F76" s="41">
        <v>5000</v>
      </c>
      <c r="G76" s="101">
        <f t="shared" ref="G76:G78" si="17">E76*F76</f>
        <v>25000</v>
      </c>
      <c r="H76" s="182">
        <f>+F76/$K$94</f>
        <v>1.5981742457416648E-3</v>
      </c>
      <c r="I76" s="183">
        <f>+G76/$K$94</f>
        <v>7.9908712287083232E-3</v>
      </c>
      <c r="J76" s="98"/>
      <c r="K76" s="71"/>
    </row>
    <row r="77" spans="2:11" ht="18.350000000000001">
      <c r="B77" s="70" t="s">
        <v>150</v>
      </c>
      <c r="C77" s="127" t="s">
        <v>71</v>
      </c>
      <c r="D77" s="70" t="s">
        <v>92</v>
      </c>
      <c r="E77" s="41">
        <v>60</v>
      </c>
      <c r="F77" s="41">
        <v>500</v>
      </c>
      <c r="G77" s="101">
        <f t="shared" si="17"/>
        <v>30000</v>
      </c>
      <c r="H77" s="182">
        <f>+F77/$K$94</f>
        <v>1.5981742457416647E-4</v>
      </c>
      <c r="I77" s="183">
        <f>+G77/$K$94</f>
        <v>9.5890454744499889E-3</v>
      </c>
      <c r="J77" s="98"/>
      <c r="K77" s="71"/>
    </row>
    <row r="78" spans="2:11" ht="19" thickBot="1">
      <c r="B78" s="70" t="s">
        <v>151</v>
      </c>
      <c r="C78" s="127" t="s">
        <v>72</v>
      </c>
      <c r="D78" s="69" t="s">
        <v>33</v>
      </c>
      <c r="E78" s="41">
        <v>2</v>
      </c>
      <c r="F78" s="41">
        <v>12500</v>
      </c>
      <c r="G78" s="101">
        <f t="shared" si="17"/>
        <v>25000</v>
      </c>
      <c r="H78" s="182">
        <f>+F78/$K$94</f>
        <v>3.9954356143541616E-3</v>
      </c>
      <c r="I78" s="183">
        <f>+G78/$K$94</f>
        <v>7.9908712287083232E-3</v>
      </c>
      <c r="J78" s="98"/>
      <c r="K78" s="71"/>
    </row>
    <row r="79" spans="2:11" ht="19" thickBot="1">
      <c r="B79" s="73" t="s">
        <v>152</v>
      </c>
      <c r="C79" s="74" t="s">
        <v>35</v>
      </c>
      <c r="D79" s="75"/>
      <c r="E79" s="76"/>
      <c r="F79" s="77"/>
      <c r="G79" s="77"/>
      <c r="H79" s="189"/>
      <c r="I79" s="189"/>
      <c r="J79" s="193">
        <f>K79/K94</f>
        <v>7.9461223498275571E-2</v>
      </c>
      <c r="K79" s="144">
        <f>SUM(G80:G87)</f>
        <v>248600</v>
      </c>
    </row>
    <row r="80" spans="2:11" ht="18.350000000000001">
      <c r="B80" s="72">
        <v>21.5</v>
      </c>
      <c r="C80" s="112" t="s">
        <v>37</v>
      </c>
      <c r="D80" s="136" t="s">
        <v>33</v>
      </c>
      <c r="E80" s="41">
        <v>1</v>
      </c>
      <c r="F80" s="41">
        <v>8000</v>
      </c>
      <c r="G80" s="101">
        <f t="shared" ref="G80:G86" si="18">E80*F80</f>
        <v>8000</v>
      </c>
      <c r="H80" s="182">
        <f>+F80/$K$94</f>
        <v>2.5570787931866634E-3</v>
      </c>
      <c r="I80" s="183">
        <f>+G80/$K$94</f>
        <v>2.5570787931866634E-3</v>
      </c>
      <c r="J80" s="96"/>
      <c r="K80" s="63"/>
    </row>
    <row r="81" spans="1:11" ht="18.350000000000001">
      <c r="B81" s="65">
        <v>21.11</v>
      </c>
      <c r="C81" s="122" t="s">
        <v>36</v>
      </c>
      <c r="D81" s="135" t="s">
        <v>33</v>
      </c>
      <c r="E81" s="41">
        <v>1</v>
      </c>
      <c r="F81" s="41">
        <v>48000</v>
      </c>
      <c r="G81" s="101">
        <f t="shared" si="18"/>
        <v>48000</v>
      </c>
      <c r="H81" s="182">
        <f>+F81/$K$94</f>
        <v>1.5342472759119982E-2</v>
      </c>
      <c r="I81" s="183">
        <f>+G81/$K$94</f>
        <v>1.5342472759119982E-2</v>
      </c>
      <c r="J81" s="96"/>
      <c r="K81" s="63"/>
    </row>
    <row r="82" spans="1:11" ht="18.350000000000001">
      <c r="B82" s="65">
        <v>21.12</v>
      </c>
      <c r="C82" s="122" t="s">
        <v>38</v>
      </c>
      <c r="D82" s="135" t="s">
        <v>33</v>
      </c>
      <c r="E82" s="41">
        <v>1</v>
      </c>
      <c r="F82" s="41">
        <v>48000</v>
      </c>
      <c r="G82" s="101">
        <f t="shared" si="18"/>
        <v>48000</v>
      </c>
      <c r="H82" s="182">
        <f>+F82/$K$94</f>
        <v>1.5342472759119982E-2</v>
      </c>
      <c r="I82" s="183">
        <f>+G82/$K$94</f>
        <v>1.5342472759119982E-2</v>
      </c>
      <c r="J82" s="96"/>
      <c r="K82" s="63"/>
    </row>
    <row r="83" spans="1:11" ht="18.350000000000001">
      <c r="B83" s="65">
        <v>21.16</v>
      </c>
      <c r="C83" s="112" t="s">
        <v>62</v>
      </c>
      <c r="D83" s="136" t="s">
        <v>33</v>
      </c>
      <c r="E83" s="41">
        <v>1</v>
      </c>
      <c r="F83" s="41">
        <v>23000</v>
      </c>
      <c r="G83" s="101">
        <f t="shared" si="18"/>
        <v>23000</v>
      </c>
      <c r="H83" s="182">
        <f>+F83/$K$94</f>
        <v>7.3516015304116574E-3</v>
      </c>
      <c r="I83" s="183">
        <f>+G83/$K$94</f>
        <v>7.3516015304116574E-3</v>
      </c>
      <c r="J83" s="96"/>
      <c r="K83" s="63"/>
    </row>
    <row r="84" spans="1:11" ht="18.350000000000001">
      <c r="B84" s="65">
        <v>21.17</v>
      </c>
      <c r="C84" s="112" t="s">
        <v>199</v>
      </c>
      <c r="D84" s="136" t="s">
        <v>6</v>
      </c>
      <c r="E84" s="41">
        <v>3</v>
      </c>
      <c r="F84" s="41">
        <v>4400</v>
      </c>
      <c r="G84" s="101">
        <f t="shared" si="18"/>
        <v>13200</v>
      </c>
      <c r="H84" s="182">
        <f>+F84/$K$94</f>
        <v>1.406393336252665E-3</v>
      </c>
      <c r="I84" s="183">
        <f>+G84/$K$94</f>
        <v>4.2191800087579947E-3</v>
      </c>
      <c r="J84" s="96"/>
      <c r="K84" s="63"/>
    </row>
    <row r="85" spans="1:11" ht="18.350000000000001">
      <c r="B85" s="72">
        <v>21.18</v>
      </c>
      <c r="C85" s="112" t="s">
        <v>75</v>
      </c>
      <c r="D85" s="136" t="s">
        <v>6</v>
      </c>
      <c r="E85" s="41">
        <v>1</v>
      </c>
      <c r="F85" s="41">
        <v>4400</v>
      </c>
      <c r="G85" s="101">
        <f t="shared" si="18"/>
        <v>4400</v>
      </c>
      <c r="H85" s="182">
        <f>+F85/$K$94</f>
        <v>1.406393336252665E-3</v>
      </c>
      <c r="I85" s="183">
        <f>+G85/$K$94</f>
        <v>1.406393336252665E-3</v>
      </c>
      <c r="J85" s="96"/>
      <c r="K85" s="63"/>
    </row>
    <row r="86" spans="1:11" ht="18.350000000000001">
      <c r="B86" s="65">
        <v>21.19</v>
      </c>
      <c r="C86" s="112" t="s">
        <v>195</v>
      </c>
      <c r="D86" s="129" t="s">
        <v>6</v>
      </c>
      <c r="E86" s="41">
        <v>30</v>
      </c>
      <c r="F86" s="41">
        <v>3000</v>
      </c>
      <c r="G86" s="101">
        <f t="shared" si="18"/>
        <v>90000</v>
      </c>
      <c r="H86" s="182">
        <f>+F86/$K$94</f>
        <v>9.5890454744499884E-4</v>
      </c>
      <c r="I86" s="183">
        <f>+G86/$K$94</f>
        <v>2.8767136423349965E-2</v>
      </c>
      <c r="J86" s="96"/>
      <c r="K86" s="63"/>
    </row>
    <row r="87" spans="1:11" ht="19" thickBot="1">
      <c r="B87" s="65">
        <v>21.19</v>
      </c>
      <c r="C87" s="112" t="s">
        <v>196</v>
      </c>
      <c r="D87" s="129" t="s">
        <v>6</v>
      </c>
      <c r="E87" s="41">
        <v>10</v>
      </c>
      <c r="F87" s="41">
        <v>1400</v>
      </c>
      <c r="G87" s="101">
        <f t="shared" ref="G87" si="19">E87*F87</f>
        <v>14000</v>
      </c>
      <c r="H87" s="182">
        <f>+F87/$K$94</f>
        <v>4.4748878880766611E-4</v>
      </c>
      <c r="I87" s="183">
        <f>+G87/$K$94</f>
        <v>4.4748878880766611E-3</v>
      </c>
      <c r="J87" s="96"/>
      <c r="K87" s="63"/>
    </row>
    <row r="88" spans="1:11" ht="19" thickBot="1">
      <c r="B88" s="73" t="s">
        <v>166</v>
      </c>
      <c r="C88" s="74" t="s">
        <v>175</v>
      </c>
      <c r="D88" s="75"/>
      <c r="E88" s="76"/>
      <c r="F88" s="77"/>
      <c r="G88" s="77"/>
      <c r="H88" s="189"/>
      <c r="I88" s="189"/>
      <c r="J88" s="193">
        <f>K88/K94</f>
        <v>1.1187219720191653E-2</v>
      </c>
      <c r="K88" s="144">
        <f>SUM(G89:G89)</f>
        <v>35000</v>
      </c>
    </row>
    <row r="89" spans="1:11" ht="19" thickBot="1">
      <c r="A89" s="4"/>
      <c r="B89" s="65">
        <v>25.1</v>
      </c>
      <c r="C89" s="111" t="s">
        <v>176</v>
      </c>
      <c r="D89" s="135" t="s">
        <v>33</v>
      </c>
      <c r="E89" s="82">
        <v>1</v>
      </c>
      <c r="F89" s="41">
        <v>35000</v>
      </c>
      <c r="G89" s="101">
        <f t="shared" ref="G89" si="20">E89*F89</f>
        <v>35000</v>
      </c>
      <c r="H89" s="182">
        <f>+F89/$K$94</f>
        <v>1.1187219720191653E-2</v>
      </c>
      <c r="I89" s="183">
        <f>+G89/$K$94</f>
        <v>1.1187219720191653E-2</v>
      </c>
      <c r="J89" s="95"/>
      <c r="K89" s="102"/>
    </row>
    <row r="90" spans="1:11" ht="19" thickBot="1">
      <c r="B90" s="73" t="s">
        <v>167</v>
      </c>
      <c r="C90" s="74" t="s">
        <v>46</v>
      </c>
      <c r="D90" s="75"/>
      <c r="E90" s="76"/>
      <c r="F90" s="77"/>
      <c r="G90" s="77"/>
      <c r="H90" s="189"/>
      <c r="I90" s="189"/>
      <c r="J90" s="193">
        <f>K90/K94</f>
        <v>8.1506886532824903E-3</v>
      </c>
      <c r="K90" s="144">
        <f>SUM(G91:G93)</f>
        <v>25500</v>
      </c>
    </row>
    <row r="91" spans="1:11" ht="18.350000000000001">
      <c r="B91" s="175">
        <v>26.1</v>
      </c>
      <c r="C91" s="171" t="s">
        <v>159</v>
      </c>
      <c r="D91" s="60" t="s">
        <v>33</v>
      </c>
      <c r="E91" s="41">
        <v>1</v>
      </c>
      <c r="F91" s="41">
        <v>10000</v>
      </c>
      <c r="G91" s="101">
        <f t="shared" ref="G91:G93" si="21">E91*F91</f>
        <v>10000</v>
      </c>
      <c r="H91" s="182">
        <f>+F91/$K$94</f>
        <v>3.1963484914833296E-3</v>
      </c>
      <c r="I91" s="183">
        <f>+G91/$K$94</f>
        <v>3.1963484914833296E-3</v>
      </c>
      <c r="J91" s="197"/>
      <c r="K91" s="109"/>
    </row>
    <row r="92" spans="1:11" ht="18.350000000000001">
      <c r="B92" s="65">
        <v>26.2</v>
      </c>
      <c r="C92" s="171" t="s">
        <v>164</v>
      </c>
      <c r="D92" s="60" t="s">
        <v>33</v>
      </c>
      <c r="E92" s="82">
        <v>1</v>
      </c>
      <c r="F92" s="41">
        <v>10000</v>
      </c>
      <c r="G92" s="101">
        <f t="shared" si="21"/>
        <v>10000</v>
      </c>
      <c r="H92" s="182">
        <f>+F92/$K$94</f>
        <v>3.1963484914833296E-3</v>
      </c>
      <c r="I92" s="183">
        <f>+G92/$K$94</f>
        <v>3.1963484914833296E-3</v>
      </c>
      <c r="J92" s="172"/>
      <c r="K92" s="102"/>
    </row>
    <row r="93" spans="1:11" ht="19" thickBot="1">
      <c r="B93" s="65">
        <v>26.5</v>
      </c>
      <c r="C93" s="171" t="s">
        <v>165</v>
      </c>
      <c r="D93" s="60" t="s">
        <v>33</v>
      </c>
      <c r="E93" s="82">
        <v>1</v>
      </c>
      <c r="F93" s="41">
        <v>5500</v>
      </c>
      <c r="G93" s="101">
        <f t="shared" si="21"/>
        <v>5500</v>
      </c>
      <c r="H93" s="182">
        <f>+F93/$K$94</f>
        <v>1.7579916703158313E-3</v>
      </c>
      <c r="I93" s="183">
        <f>+G93/$K$94</f>
        <v>1.7579916703158313E-3</v>
      </c>
      <c r="J93" s="173"/>
      <c r="K93" s="102"/>
    </row>
    <row r="94" spans="1:11" ht="19" thickBot="1">
      <c r="B94" s="49"/>
      <c r="C94" s="42"/>
      <c r="D94" s="50"/>
      <c r="E94" s="51"/>
      <c r="F94" s="30"/>
      <c r="G94" s="30"/>
      <c r="H94" s="180"/>
      <c r="I94" s="198" t="s">
        <v>168</v>
      </c>
      <c r="J94" s="199">
        <f>SUM(J9:J93)</f>
        <v>1</v>
      </c>
      <c r="K94" s="177">
        <f>SUM(K9:K93)</f>
        <v>3128570</v>
      </c>
    </row>
    <row r="95" spans="1:11" ht="18.350000000000001">
      <c r="B95" s="26"/>
      <c r="C95" s="27"/>
      <c r="D95" s="26"/>
      <c r="E95" s="28"/>
      <c r="F95" s="30"/>
      <c r="G95" s="29"/>
      <c r="H95" s="4"/>
      <c r="I95" s="181"/>
      <c r="J95" s="4"/>
      <c r="K95" s="4"/>
    </row>
    <row r="96" spans="1:11" ht="18.350000000000001" thickBot="1">
      <c r="B96" s="3"/>
      <c r="C96" s="20" t="s">
        <v>45</v>
      </c>
      <c r="D96" s="3"/>
      <c r="E96" s="6"/>
      <c r="F96" s="14"/>
      <c r="G96" s="15"/>
      <c r="H96" s="4"/>
      <c r="I96" s="35"/>
      <c r="J96" s="4"/>
      <c r="K96" s="4"/>
    </row>
    <row r="97" spans="2:11" ht="14.4">
      <c r="B97" s="21" t="s">
        <v>5</v>
      </c>
      <c r="C97" s="22" t="s">
        <v>103</v>
      </c>
      <c r="D97" s="201">
        <f>K94</f>
        <v>3128570</v>
      </c>
      <c r="E97" s="9"/>
      <c r="H97" s="12"/>
      <c r="I97" s="33"/>
      <c r="J97" s="12"/>
      <c r="K97" s="12"/>
    </row>
    <row r="98" spans="2:11" ht="14.4">
      <c r="B98" s="23" t="s">
        <v>8</v>
      </c>
      <c r="C98" s="24" t="s">
        <v>169</v>
      </c>
      <c r="D98" s="202">
        <f>D97*0.15</f>
        <v>469285.5</v>
      </c>
      <c r="E98" s="9"/>
      <c r="G98" s="11"/>
      <c r="H98" s="4"/>
      <c r="I98" s="31"/>
      <c r="J98" s="4"/>
      <c r="K98" s="4"/>
    </row>
    <row r="99" spans="2:11" ht="14.4">
      <c r="B99" s="23" t="s">
        <v>9</v>
      </c>
      <c r="C99" s="47" t="s">
        <v>14</v>
      </c>
      <c r="D99" s="205">
        <f>SUM(D97:D98)</f>
        <v>3597855.5</v>
      </c>
      <c r="E99" s="8" t="s">
        <v>15</v>
      </c>
      <c r="G99" s="10"/>
      <c r="H99" s="4"/>
      <c r="I99" s="33"/>
      <c r="J99" s="4"/>
      <c r="K99" s="4"/>
    </row>
    <row r="100" spans="2:11" ht="14.4">
      <c r="B100" s="206"/>
      <c r="C100" s="207"/>
      <c r="D100" s="208"/>
      <c r="E100" s="8"/>
      <c r="G100" s="10"/>
      <c r="H100" s="4"/>
      <c r="I100" s="31"/>
      <c r="J100" s="4"/>
      <c r="K100" s="4"/>
    </row>
    <row r="101" spans="2:11" ht="14.4">
      <c r="B101" s="23" t="s">
        <v>16</v>
      </c>
      <c r="C101" s="24" t="s">
        <v>17</v>
      </c>
      <c r="D101" s="203">
        <f>D97*0.22</f>
        <v>688285.4</v>
      </c>
      <c r="E101" s="8"/>
      <c r="G101" s="10"/>
      <c r="H101" s="4"/>
      <c r="I101" s="33"/>
      <c r="J101" s="4"/>
      <c r="K101" s="4"/>
    </row>
    <row r="102" spans="2:11" ht="14.4">
      <c r="B102" s="23" t="s">
        <v>18</v>
      </c>
      <c r="C102" s="24" t="s">
        <v>19</v>
      </c>
      <c r="D102" s="203">
        <f>D98*0.22</f>
        <v>103242.81</v>
      </c>
      <c r="E102" s="18"/>
      <c r="G102" s="10"/>
      <c r="H102" s="4"/>
      <c r="I102" s="34"/>
      <c r="J102" s="4"/>
      <c r="K102" s="4"/>
    </row>
    <row r="103" spans="2:11" ht="14.4">
      <c r="B103" s="215" t="s">
        <v>20</v>
      </c>
      <c r="C103" s="216" t="s">
        <v>21</v>
      </c>
      <c r="D103" s="217">
        <f>SUM(D101:D102)</f>
        <v>791528.21</v>
      </c>
      <c r="E103" s="19"/>
      <c r="G103" s="11"/>
      <c r="H103" s="4"/>
      <c r="I103" s="33"/>
      <c r="J103" s="4"/>
      <c r="K103" s="4"/>
    </row>
    <row r="104" spans="2:11" ht="14.4">
      <c r="B104" s="222"/>
      <c r="C104" s="223"/>
      <c r="D104" s="209"/>
      <c r="E104" s="19"/>
      <c r="G104" s="11"/>
      <c r="H104" s="4"/>
      <c r="I104" s="33"/>
      <c r="J104" s="4"/>
      <c r="K104" s="4"/>
    </row>
    <row r="105" spans="2:11" ht="14.4">
      <c r="B105" s="215" t="s">
        <v>22</v>
      </c>
      <c r="C105" s="221" t="s">
        <v>171</v>
      </c>
      <c r="D105" s="218">
        <f>D99+D103</f>
        <v>4389383.71</v>
      </c>
      <c r="E105" s="19"/>
      <c r="G105" s="11"/>
      <c r="H105" s="4"/>
      <c r="I105" s="33"/>
      <c r="J105" s="4"/>
      <c r="K105" s="4"/>
    </row>
    <row r="106" spans="2:11" ht="14.4">
      <c r="B106" s="219"/>
      <c r="C106" s="220"/>
      <c r="D106" s="210"/>
      <c r="E106" s="9"/>
      <c r="G106" s="13"/>
      <c r="H106" s="4"/>
      <c r="I106" s="31"/>
      <c r="J106" s="4"/>
      <c r="K106" s="4"/>
    </row>
    <row r="107" spans="2:11" ht="14.4">
      <c r="B107" s="23" t="s">
        <v>24</v>
      </c>
      <c r="C107" s="24" t="s">
        <v>23</v>
      </c>
      <c r="D107" s="202">
        <v>450000</v>
      </c>
      <c r="E107" s="9"/>
      <c r="G107" s="11"/>
      <c r="H107" s="4"/>
      <c r="I107" s="37"/>
      <c r="J107" s="4"/>
      <c r="K107" s="4"/>
    </row>
    <row r="108" spans="2:11" ht="14.4">
      <c r="B108" s="23" t="s">
        <v>26</v>
      </c>
      <c r="C108" s="24" t="s">
        <v>25</v>
      </c>
      <c r="D108" s="202">
        <f>D98*0.5</f>
        <v>234642.75</v>
      </c>
      <c r="E108" s="9"/>
      <c r="G108" s="11"/>
      <c r="H108" s="4"/>
      <c r="I108" s="34"/>
      <c r="J108" s="4"/>
      <c r="K108" s="4"/>
    </row>
    <row r="109" spans="2:11" ht="14.4">
      <c r="B109" s="45"/>
      <c r="C109" s="46" t="s">
        <v>68</v>
      </c>
      <c r="D109" s="211">
        <f>SUM(D107:D108)</f>
        <v>684642.75</v>
      </c>
      <c r="E109" s="5"/>
      <c r="I109" s="33"/>
    </row>
    <row r="110" spans="2:11" ht="14.4">
      <c r="B110" s="212"/>
      <c r="C110" s="213"/>
      <c r="D110" s="214"/>
      <c r="E110" s="5"/>
      <c r="I110" s="33"/>
    </row>
    <row r="111" spans="2:11" ht="14.4">
      <c r="B111" s="23" t="s">
        <v>28</v>
      </c>
      <c r="C111" s="24" t="s">
        <v>27</v>
      </c>
      <c r="D111" s="202">
        <f>D107*0.6676</f>
        <v>300420</v>
      </c>
      <c r="E111" s="9"/>
      <c r="G111" s="11"/>
      <c r="H111" s="4"/>
      <c r="I111" s="31"/>
      <c r="J111" s="4"/>
      <c r="K111" s="4"/>
    </row>
    <row r="112" spans="2:11" ht="14.4">
      <c r="B112" s="23" t="s">
        <v>30</v>
      </c>
      <c r="C112" s="24" t="s">
        <v>29</v>
      </c>
      <c r="D112" s="202">
        <f>D108*0.6676</f>
        <v>156647.4999</v>
      </c>
      <c r="E112" s="9"/>
      <c r="G112" s="11"/>
      <c r="H112" s="4"/>
      <c r="I112" s="33"/>
      <c r="J112" s="4"/>
      <c r="K112" s="4"/>
    </row>
    <row r="113" spans="1:12" ht="14.4">
      <c r="B113" s="23" t="s">
        <v>32</v>
      </c>
      <c r="C113" s="47" t="s">
        <v>31</v>
      </c>
      <c r="D113" s="204">
        <f>SUM(D111:D112)</f>
        <v>457067.4999</v>
      </c>
      <c r="E113" s="9"/>
      <c r="G113" s="11"/>
      <c r="H113" s="4"/>
      <c r="I113" s="31"/>
      <c r="J113" s="4"/>
      <c r="K113" s="4"/>
    </row>
    <row r="114" spans="1:12" ht="14.4">
      <c r="B114" s="206"/>
      <c r="C114" s="207"/>
      <c r="D114" s="210"/>
      <c r="E114" s="9"/>
      <c r="G114" s="13"/>
      <c r="H114" s="4"/>
      <c r="I114" s="33"/>
      <c r="J114" s="4"/>
      <c r="K114" s="4"/>
    </row>
    <row r="115" spans="1:12" ht="15.05" thickBot="1">
      <c r="B115" s="25" t="s">
        <v>170</v>
      </c>
      <c r="C115" s="48" t="s">
        <v>180</v>
      </c>
      <c r="D115" s="200">
        <f>D105+D113</f>
        <v>4846451.2099000001</v>
      </c>
      <c r="E115" s="9"/>
      <c r="G115" s="12"/>
      <c r="H115" s="4"/>
      <c r="I115" s="34"/>
      <c r="J115" s="4"/>
      <c r="K115" s="4"/>
    </row>
    <row r="116" spans="1:12">
      <c r="G116" s="4"/>
      <c r="H116" s="4"/>
      <c r="I116" s="33"/>
      <c r="J116" s="4"/>
      <c r="K116" s="4"/>
    </row>
    <row r="117" spans="1:12">
      <c r="I117" s="33"/>
    </row>
    <row r="118" spans="1:12">
      <c r="B118" s="176"/>
      <c r="I118" s="31"/>
    </row>
    <row r="119" spans="1:12">
      <c r="I119" s="37"/>
    </row>
    <row r="120" spans="1:12">
      <c r="I120" s="34"/>
    </row>
    <row r="121" spans="1:12" s="1" customFormat="1">
      <c r="A121" s="2"/>
      <c r="C121" s="230"/>
      <c r="E121" s="7"/>
      <c r="F121" s="2"/>
      <c r="G121" s="2"/>
      <c r="H121" s="2"/>
      <c r="I121" s="33"/>
      <c r="J121" s="2"/>
      <c r="K121" s="2"/>
      <c r="L121" s="2"/>
    </row>
    <row r="122" spans="1:12" s="1" customFormat="1">
      <c r="C122" s="2"/>
      <c r="E122" s="7"/>
      <c r="F122" s="2"/>
      <c r="G122" s="2"/>
      <c r="H122" s="2"/>
      <c r="I122" s="31"/>
      <c r="J122" s="2"/>
      <c r="K122" s="2"/>
      <c r="L122" s="2"/>
    </row>
    <row r="123" spans="1:12">
      <c r="A123" s="1"/>
      <c r="C123" s="230"/>
      <c r="I123" s="33"/>
    </row>
    <row r="124" spans="1:12">
      <c r="I124" s="31"/>
    </row>
    <row r="125" spans="1:12">
      <c r="I125" s="33"/>
    </row>
    <row r="126" spans="1:12">
      <c r="I126" s="34"/>
    </row>
    <row r="127" spans="1:12" ht="13.1">
      <c r="E127" s="16"/>
      <c r="I127" s="33"/>
    </row>
    <row r="128" spans="1:12" ht="13.1">
      <c r="E128" s="17"/>
      <c r="I128" s="31"/>
    </row>
    <row r="129" spans="9:9">
      <c r="I129" s="33"/>
    </row>
    <row r="130" spans="9:9">
      <c r="I130" s="34"/>
    </row>
    <row r="131" spans="9:9">
      <c r="I131" s="33"/>
    </row>
    <row r="132" spans="9:9">
      <c r="I132" s="31"/>
    </row>
    <row r="133" spans="9:9">
      <c r="I133" s="33"/>
    </row>
    <row r="134" spans="9:9">
      <c r="I134" s="31"/>
    </row>
    <row r="135" spans="9:9">
      <c r="I135" s="37"/>
    </row>
    <row r="136" spans="9:9">
      <c r="I136" s="34"/>
    </row>
    <row r="137" spans="9:9">
      <c r="I137" s="37"/>
    </row>
    <row r="138" spans="9:9">
      <c r="I138" s="31"/>
    </row>
    <row r="139" spans="9:9">
      <c r="I139" s="33"/>
    </row>
    <row r="140" spans="9:9">
      <c r="I140" s="31"/>
    </row>
    <row r="141" spans="9:9">
      <c r="I141" s="33"/>
    </row>
    <row r="142" spans="9:9">
      <c r="I142" s="34"/>
    </row>
    <row r="143" spans="9:9">
      <c r="I143" s="37"/>
    </row>
    <row r="144" spans="9:9">
      <c r="I144" s="31"/>
    </row>
    <row r="145" spans="9:9">
      <c r="I145" s="33"/>
    </row>
    <row r="146" spans="9:9">
      <c r="I146" s="31"/>
    </row>
    <row r="147" spans="9:9">
      <c r="I147" s="33"/>
    </row>
    <row r="148" spans="9:9">
      <c r="I148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  <ignoredErrors>
    <ignoredError sqref="G20 G15 G47 G49 G60 G67 G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45"/>
  <sheetData>
    <row r="2" spans="2:20" ht="18.350000000000001">
      <c r="B2" s="231" t="s">
        <v>181</v>
      </c>
      <c r="C2" s="231"/>
      <c r="D2" s="231"/>
      <c r="E2" s="231"/>
      <c r="F2" s="231"/>
      <c r="G2" s="231"/>
      <c r="H2" s="231"/>
    </row>
    <row r="3" spans="2:20" ht="18.350000000000001">
      <c r="B3" s="231"/>
      <c r="C3" s="231"/>
      <c r="D3" s="231"/>
      <c r="E3" s="231"/>
      <c r="F3" s="231"/>
      <c r="G3" s="231"/>
      <c r="H3" s="231"/>
    </row>
    <row r="4" spans="2:20" ht="15.05">
      <c r="B4" s="234">
        <v>1</v>
      </c>
      <c r="C4" s="262" t="s">
        <v>182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35"/>
      <c r="Q4" s="235"/>
      <c r="R4" s="235"/>
      <c r="S4" s="235"/>
      <c r="T4" s="235"/>
    </row>
    <row r="5" spans="2:20" ht="15.05">
      <c r="B5" s="234"/>
      <c r="C5" s="262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35"/>
      <c r="Q5" s="235"/>
      <c r="R5" s="235"/>
      <c r="S5" s="235"/>
      <c r="T5" s="235"/>
    </row>
    <row r="6" spans="2:20" ht="15.05">
      <c r="B6" s="234">
        <v>2</v>
      </c>
      <c r="C6" s="262" t="s">
        <v>186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35"/>
    </row>
    <row r="7" spans="2:20" ht="15.05">
      <c r="B7" s="234"/>
      <c r="C7" s="236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5"/>
      <c r="Q7" s="235"/>
      <c r="R7" s="235"/>
      <c r="S7" s="235"/>
      <c r="T7" s="235"/>
    </row>
    <row r="8" spans="2:20" ht="15.05">
      <c r="B8" s="234">
        <v>3</v>
      </c>
      <c r="C8" s="262" t="s">
        <v>183</v>
      </c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35"/>
      <c r="Q8" s="235"/>
      <c r="R8" s="235"/>
      <c r="S8" s="235"/>
      <c r="T8" s="235"/>
    </row>
    <row r="9" spans="2:20" ht="15.05">
      <c r="B9" s="234"/>
      <c r="C9" s="238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</row>
    <row r="10" spans="2:20" ht="15.05">
      <c r="B10" s="234">
        <v>4</v>
      </c>
      <c r="C10" s="238" t="s">
        <v>184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</row>
    <row r="11" spans="2:20" ht="15.05">
      <c r="B11" s="234"/>
      <c r="C11" s="238" t="s">
        <v>185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</row>
    <row r="12" spans="2:20">
      <c r="B12" s="233"/>
      <c r="C12" s="232"/>
    </row>
    <row r="13" spans="2:20">
      <c r="B13" s="233"/>
      <c r="C13" s="232"/>
    </row>
    <row r="14" spans="2:20">
      <c r="B14" s="233"/>
      <c r="C14" s="232"/>
    </row>
    <row r="15" spans="2:20">
      <c r="B15" s="233"/>
      <c r="C15" s="232"/>
    </row>
    <row r="16" spans="2:20">
      <c r="B16" s="233"/>
      <c r="C16" s="232"/>
    </row>
    <row r="17" spans="2:3">
      <c r="B17" s="233"/>
      <c r="C17" s="232"/>
    </row>
    <row r="18" spans="2:3">
      <c r="B18" s="233"/>
      <c r="C18" s="232"/>
    </row>
    <row r="19" spans="2:3">
      <c r="B19" s="233"/>
      <c r="C19" s="232"/>
    </row>
    <row r="20" spans="2:3">
      <c r="B20" s="233"/>
      <c r="C20" s="232"/>
    </row>
    <row r="21" spans="2:3">
      <c r="B21" s="233"/>
      <c r="C21" s="232"/>
    </row>
    <row r="22" spans="2:3">
      <c r="B22" s="233"/>
      <c r="C22" s="232"/>
    </row>
    <row r="23" spans="2:3">
      <c r="B23" s="233"/>
      <c r="C23" s="232"/>
    </row>
    <row r="24" spans="2:3">
      <c r="B24" s="233"/>
      <c r="C24" s="232"/>
    </row>
    <row r="25" spans="2:3">
      <c r="B25" s="233"/>
      <c r="C25" s="232"/>
    </row>
    <row r="26" spans="2:3">
      <c r="B26" s="233"/>
      <c r="C26" s="232"/>
    </row>
    <row r="27" spans="2:3">
      <c r="B27" s="233"/>
      <c r="C27" s="232"/>
    </row>
    <row r="28" spans="2:3">
      <c r="B28" s="233"/>
      <c r="C28" s="232"/>
    </row>
    <row r="29" spans="2:3">
      <c r="B29" s="233"/>
      <c r="C29" s="232"/>
    </row>
    <row r="30" spans="2:3">
      <c r="B30" s="233"/>
      <c r="C30" s="232"/>
    </row>
    <row r="31" spans="2:3">
      <c r="B31" s="233"/>
      <c r="C31" s="232"/>
    </row>
    <row r="32" spans="2:3">
      <c r="B32" s="233"/>
      <c r="C32" s="232"/>
    </row>
    <row r="33" spans="2:3">
      <c r="B33" s="233"/>
      <c r="C33" s="232"/>
    </row>
    <row r="34" spans="2:3">
      <c r="B34" s="233"/>
      <c r="C34" s="232"/>
    </row>
    <row r="35" spans="2:3">
      <c r="B35" s="233"/>
      <c r="C35" s="232"/>
    </row>
    <row r="36" spans="2:3">
      <c r="B36" s="233"/>
      <c r="C36" s="232"/>
    </row>
    <row r="37" spans="2:3">
      <c r="B37" s="233"/>
      <c r="C37" s="232"/>
    </row>
    <row r="38" spans="2:3">
      <c r="B38" s="233"/>
      <c r="C38" s="232"/>
    </row>
    <row r="39" spans="2:3">
      <c r="B39" s="233"/>
      <c r="C39" s="232"/>
    </row>
    <row r="40" spans="2:3">
      <c r="B40" s="232"/>
      <c r="C40" s="232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285E60-75CA-4193-8196-96568A0ADA89}"/>
</file>

<file path=customXml/itemProps2.xml><?xml version="1.0" encoding="utf-8"?>
<ds:datastoreItem xmlns:ds="http://schemas.openxmlformats.org/officeDocument/2006/customXml" ds:itemID="{90101E3D-B0FA-43BB-A9CC-6D52A800AA40}"/>
</file>

<file path=customXml/itemProps3.xml><?xml version="1.0" encoding="utf-8"?>
<ds:datastoreItem xmlns:ds="http://schemas.openxmlformats.org/officeDocument/2006/customXml" ds:itemID="{34F53DC6-824E-4321-A65D-AAF2D19581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2018-08-14T19:35:28Z</cp:lastPrinted>
  <dcterms:created xsi:type="dcterms:W3CDTF">2014-12-08T11:34:35Z</dcterms:created>
  <dcterms:modified xsi:type="dcterms:W3CDTF">2021-08-10T01:12:56Z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